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definedNames>
    <definedName name="_xlnm.Print_Area" localSheetId="0">Sheet1!$A$1:$N$32</definedName>
  </definedNames>
  <calcPr calcId="152511"/>
</workbook>
</file>

<file path=xl/calcChain.xml><?xml version="1.0" encoding="utf-8"?>
<calcChain xmlns="http://schemas.openxmlformats.org/spreadsheetml/2006/main">
  <c r="K23" i="1" l="1"/>
  <c r="Q20" i="1"/>
  <c r="L8" i="1"/>
</calcChain>
</file>

<file path=xl/sharedStrings.xml><?xml version="1.0" encoding="utf-8"?>
<sst xmlns="http://schemas.openxmlformats.org/spreadsheetml/2006/main" count="74" uniqueCount="62">
  <si>
    <t>项目支出绩效自评表</t>
  </si>
  <si>
    <t>（2021年度）</t>
  </si>
  <si>
    <t xml:space="preserve"> </t>
  </si>
  <si>
    <t>项目名称</t>
  </si>
  <si>
    <t>北京市八宝山殡仪馆运营经费</t>
  </si>
  <si>
    <t>主管部门</t>
  </si>
  <si>
    <t>北京市社会福利事务管理中心</t>
  </si>
  <si>
    <t>实施单位</t>
  </si>
  <si>
    <t>北京市八宝山殡仪馆</t>
  </si>
  <si>
    <t>项目负责人</t>
  </si>
  <si>
    <t>钱硕、徐广利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</si>
  <si>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</si>
  <si>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</si>
  <si>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</si>
  <si>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</si>
  <si>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</si>
  <si>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</si>
  <si>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</si>
  <si>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</si>
  <si>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</si>
  <si>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</si>
  <si>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</si>
  <si>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</si>
  <si>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</si>
  <si>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</si>
  <si>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</si>
  <si>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</si>
  <si>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北京市八宝山殡仪馆位于石景山区石景山路，承办广大人民群众的殡葬礼仪服务，同时也承办党和国家领导人的重大治丧活动，确保场馆内，特别是大礼堂重大治丧服务治安、消防等方面的绝对安全；引导人民群众简办丧事、文明办丧事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</si>
  <si>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</si>
  <si>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</si>
  <si>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</si>
  <si>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</si>
  <si>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</si>
  <si>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</si>
  <si>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</si>
  <si>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</si>
  <si>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</si>
  <si>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指标1：保障安保工作人员数量</t>
  </si>
  <si>
    <t>31人</t>
  </si>
  <si>
    <t>指标2：保障治丧服务人员数量</t>
  </si>
  <si>
    <t>218人</t>
  </si>
  <si>
    <t>质量指标</t>
  </si>
  <si>
    <t>指标1：治丧服务质量</t>
  </si>
  <si>
    <t>以保障基本、满足选择、服务特需为宗旨，通过加大投入，强化管理，开拓创新，打造“八宝山”服务品牌</t>
  </si>
  <si>
    <t>时效指标</t>
  </si>
  <si>
    <t>指标1：各类安全保卫工作及时性</t>
  </si>
  <si>
    <t>全年发生</t>
  </si>
  <si>
    <t>成本指标</t>
  </si>
  <si>
    <t>指标1：运营经费项目控制数</t>
  </si>
  <si>
    <t>效益指标</t>
  </si>
  <si>
    <t>可持续影响指标</t>
  </si>
  <si>
    <t>指标1：各类安全保卫工作状况</t>
  </si>
  <si>
    <t>日常经营活动及重大治丧活动安全保卫得到良好保障</t>
  </si>
  <si>
    <t>指标1：治丧服务及机构运行状况</t>
  </si>
  <si>
    <t>维护馆内正常用工秩序，确保各类人事管理工作的正常运行</t>
  </si>
  <si>
    <t>满意度指标</t>
  </si>
  <si>
    <t>指标1：治丧家属满意度</t>
  </si>
  <si>
    <t>治丧家属满意度达到98%以上</t>
  </si>
  <si>
    <r>
      <rPr>
        <sz val="10.5"/>
        <color theme="1"/>
        <rFont val="仿宋_GB2312"/>
        <family val="3"/>
        <charset val="134"/>
      </rPr>
      <t>治丧家属满意度达到9</t>
    </r>
    <r>
      <rPr>
        <sz val="10.5"/>
        <color theme="1"/>
        <rFont val="宋体"/>
        <family val="3"/>
        <charset val="134"/>
      </rPr>
      <t>8</t>
    </r>
    <r>
      <rPr>
        <sz val="10.5"/>
        <color theme="1"/>
        <rFont val="仿宋_GB2312"/>
        <family val="3"/>
        <charset val="134"/>
      </rPr>
      <t>%以上</t>
    </r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</si>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</sst>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1"/>
      <color theme="1"/>
      <name val="等线"/>
      <charset val="134"/>
      <scheme val="minor"/>
    </font>
    <font>
      <sz val="10.5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5" zoomScale="80" zoomScaleNormal="80" workbookViewId="0">
      <selection activeCell="H21" sqref="H21"/>
    </sheetView>
  </sheetViews>
  <sheetFormatPr defaultColWidth="9" defaultRowHeight="13.5"/>
  <cols>
    <col min="5" max="5" width="11" customWidth="1"/>
    <col min="7" max="7" width="12.625" customWidth="1"/>
    <col min="8" max="8" width="14.125" customWidth="1"/>
    <col min="9" max="10" width="5.125" customWidth="1"/>
    <col min="11" max="11" width="5.375" customWidth="1"/>
    <col min="12" max="12" width="5.25" customWidth="1"/>
    <col min="13" max="13" width="7.375" customWidth="1"/>
    <col min="14" max="14" width="7.5" customWidth="1"/>
  </cols>
  <sheetData>
    <row r="1" spans="1:14" ht="22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6" customHeight="1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</row>
    <row r="6" spans="1:14" ht="15.6" customHeight="1">
      <c r="A6" s="7" t="s">
        <v>9</v>
      </c>
      <c r="B6" s="7"/>
      <c r="C6" s="7" t="s">
        <v>10</v>
      </c>
      <c r="D6" s="7"/>
      <c r="E6" s="7"/>
      <c r="F6" s="7"/>
      <c r="G6" s="7"/>
      <c r="H6" s="7" t="s">
        <v>11</v>
      </c>
      <c r="I6" s="7"/>
      <c r="J6" s="7">
        <v>68142106</v>
      </c>
      <c r="K6" s="7"/>
      <c r="L6" s="7"/>
      <c r="M6" s="7"/>
      <c r="N6" s="7"/>
    </row>
    <row r="7" spans="1:14" ht="27" customHeight="1">
      <c r="A7" s="16" t="s">
        <v>12</v>
      </c>
      <c r="B7" s="17"/>
      <c r="C7" s="7"/>
      <c r="D7" s="7"/>
      <c r="E7" s="3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3" t="s">
        <v>18</v>
      </c>
    </row>
    <row r="8" spans="1:14" ht="15.6" customHeight="1">
      <c r="A8" s="29"/>
      <c r="B8" s="30"/>
      <c r="C8" s="8" t="s">
        <v>19</v>
      </c>
      <c r="D8" s="8"/>
      <c r="E8" s="3">
        <v>1302.378485</v>
      </c>
      <c r="F8" s="9">
        <v>1302.378485</v>
      </c>
      <c r="G8" s="10"/>
      <c r="H8" s="7">
        <v>1302.378485</v>
      </c>
      <c r="I8" s="7"/>
      <c r="J8" s="7">
        <v>10</v>
      </c>
      <c r="K8" s="7"/>
      <c r="L8" s="11">
        <f>H8/F8</f>
        <v>1</v>
      </c>
      <c r="M8" s="11"/>
      <c r="N8" s="3">
        <v>10</v>
      </c>
    </row>
    <row r="9" spans="1:14" ht="15.6" customHeight="1">
      <c r="A9" s="29"/>
      <c r="B9" s="30"/>
      <c r="C9" s="7" t="s">
        <v>20</v>
      </c>
      <c r="D9" s="7"/>
      <c r="E9" s="3">
        <v>1302.378485</v>
      </c>
      <c r="F9" s="9">
        <v>1302.378485</v>
      </c>
      <c r="G9" s="10"/>
      <c r="H9" s="7">
        <v>1302.378485</v>
      </c>
      <c r="I9" s="7"/>
      <c r="J9" s="7">
        <v>10</v>
      </c>
      <c r="K9" s="7"/>
      <c r="L9" s="12">
        <v>1</v>
      </c>
      <c r="M9" s="12"/>
      <c r="N9" s="3">
        <v>10</v>
      </c>
    </row>
    <row r="10" spans="1:14" ht="15.6" customHeight="1">
      <c r="A10" s="29"/>
      <c r="B10" s="30"/>
      <c r="C10" s="7" t="s">
        <v>21</v>
      </c>
      <c r="D10" s="7"/>
      <c r="E10" s="3"/>
      <c r="F10" s="7"/>
      <c r="G10" s="7"/>
      <c r="H10" s="7"/>
      <c r="I10" s="7"/>
      <c r="J10" s="7" t="s">
        <v>22</v>
      </c>
      <c r="K10" s="7"/>
      <c r="L10" s="7"/>
      <c r="M10" s="7"/>
      <c r="N10" s="3" t="s">
        <v>22</v>
      </c>
    </row>
    <row r="11" spans="1:14" ht="15.6" customHeight="1">
      <c r="A11" s="31"/>
      <c r="B11" s="32"/>
      <c r="C11" s="7" t="s">
        <v>23</v>
      </c>
      <c r="D11" s="7"/>
      <c r="E11" s="3"/>
      <c r="F11" s="7"/>
      <c r="G11" s="7"/>
      <c r="H11" s="7"/>
      <c r="I11" s="7"/>
      <c r="J11" s="7" t="s">
        <v>22</v>
      </c>
      <c r="K11" s="7"/>
      <c r="L11" s="7"/>
      <c r="M11" s="7"/>
      <c r="N11" s="3" t="s">
        <v>22</v>
      </c>
    </row>
    <row r="12" spans="1:14" ht="15.6" customHeight="1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pans="1:14" ht="80.099999999999994" customHeight="1">
      <c r="A13" s="7"/>
      <c r="B13" s="13" t="s">
        <v>27</v>
      </c>
      <c r="C13" s="14"/>
      <c r="D13" s="14"/>
      <c r="E13" s="14"/>
      <c r="F13" s="14"/>
      <c r="G13" s="15"/>
      <c r="H13" s="13" t="s">
        <v>27</v>
      </c>
      <c r="I13" s="14"/>
      <c r="J13" s="14"/>
      <c r="K13" s="14"/>
      <c r="L13" s="14"/>
      <c r="M13" s="14"/>
      <c r="N13" s="15"/>
    </row>
    <row r="14" spans="1:14" ht="32.1" customHeight="1">
      <c r="A14" s="24" t="s">
        <v>28</v>
      </c>
      <c r="B14" s="3" t="s">
        <v>29</v>
      </c>
      <c r="C14" s="3" t="s">
        <v>30</v>
      </c>
      <c r="D14" s="7" t="s">
        <v>31</v>
      </c>
      <c r="E14" s="7"/>
      <c r="F14" s="7"/>
      <c r="G14" s="3" t="s">
        <v>32</v>
      </c>
      <c r="H14" s="3" t="s">
        <v>33</v>
      </c>
      <c r="I14" s="7" t="s">
        <v>16</v>
      </c>
      <c r="J14" s="7"/>
      <c r="K14" s="7" t="s">
        <v>18</v>
      </c>
      <c r="L14" s="7"/>
      <c r="M14" s="16" t="s">
        <v>34</v>
      </c>
      <c r="N14" s="17"/>
    </row>
    <row r="15" spans="1:14" ht="19.5" customHeight="1">
      <c r="A15" s="25"/>
      <c r="B15" s="7" t="s">
        <v>35</v>
      </c>
      <c r="C15" s="7" t="s">
        <v>36</v>
      </c>
      <c r="D15" s="18" t="s">
        <v>37</v>
      </c>
      <c r="E15" s="18"/>
      <c r="F15" s="18"/>
      <c r="G15" s="3" t="s">
        <v>38</v>
      </c>
      <c r="H15" s="3" t="s">
        <v>38</v>
      </c>
      <c r="I15" s="7">
        <v>10</v>
      </c>
      <c r="J15" s="7"/>
      <c r="K15" s="7">
        <v>10</v>
      </c>
      <c r="L15" s="7"/>
      <c r="M15" s="7"/>
      <c r="N15" s="7"/>
    </row>
    <row r="16" spans="1:14" ht="20.45" customHeight="1">
      <c r="A16" s="25"/>
      <c r="B16" s="7"/>
      <c r="C16" s="7"/>
      <c r="D16" s="18" t="s">
        <v>39</v>
      </c>
      <c r="E16" s="18"/>
      <c r="F16" s="18"/>
      <c r="G16" s="3" t="s">
        <v>40</v>
      </c>
      <c r="H16" s="3" t="s">
        <v>40</v>
      </c>
      <c r="I16" s="7">
        <v>10</v>
      </c>
      <c r="J16" s="7"/>
      <c r="K16" s="7">
        <v>10</v>
      </c>
      <c r="L16" s="7"/>
      <c r="M16" s="7"/>
      <c r="N16" s="7"/>
    </row>
    <row r="17" spans="1:17" ht="114.75">
      <c r="A17" s="25"/>
      <c r="B17" s="7"/>
      <c r="C17" s="3" t="s">
        <v>41</v>
      </c>
      <c r="D17" s="18" t="s">
        <v>42</v>
      </c>
      <c r="E17" s="18"/>
      <c r="F17" s="18"/>
      <c r="G17" s="3" t="s">
        <v>43</v>
      </c>
      <c r="H17" s="3" t="s">
        <v>43</v>
      </c>
      <c r="I17" s="7">
        <v>10</v>
      </c>
      <c r="J17" s="7"/>
      <c r="K17" s="7">
        <v>10</v>
      </c>
      <c r="L17" s="7"/>
      <c r="M17" s="7"/>
      <c r="N17" s="7"/>
    </row>
    <row r="18" spans="1:17" ht="21.6" customHeight="1">
      <c r="A18" s="25"/>
      <c r="B18" s="7"/>
      <c r="C18" s="3" t="s">
        <v>44</v>
      </c>
      <c r="D18" s="18" t="s">
        <v>45</v>
      </c>
      <c r="E18" s="18"/>
      <c r="F18" s="18"/>
      <c r="G18" s="3" t="s">
        <v>46</v>
      </c>
      <c r="H18" s="3" t="s">
        <v>46</v>
      </c>
      <c r="I18" s="7">
        <v>15</v>
      </c>
      <c r="J18" s="7"/>
      <c r="K18" s="7">
        <v>15</v>
      </c>
      <c r="L18" s="7"/>
      <c r="M18" s="7"/>
      <c r="N18" s="7"/>
    </row>
    <row r="19" spans="1:17" ht="21.95" customHeight="1">
      <c r="A19" s="25"/>
      <c r="B19" s="7"/>
      <c r="C19" s="3" t="s">
        <v>47</v>
      </c>
      <c r="D19" s="18" t="s">
        <v>48</v>
      </c>
      <c r="E19" s="18"/>
      <c r="F19" s="18"/>
      <c r="G19" s="3">
        <v>1302.378485</v>
      </c>
      <c r="H19" s="3">
        <v>1302.378485</v>
      </c>
      <c r="I19" s="7">
        <v>15</v>
      </c>
      <c r="J19" s="7"/>
      <c r="K19" s="7">
        <v>15</v>
      </c>
      <c r="L19" s="7"/>
      <c r="M19" s="7"/>
      <c r="N19" s="7"/>
    </row>
    <row r="20" spans="1:17" ht="51">
      <c r="A20" s="25"/>
      <c r="B20" s="7" t="s">
        <v>49</v>
      </c>
      <c r="C20" s="24" t="s">
        <v>50</v>
      </c>
      <c r="D20" s="18" t="s">
        <v>51</v>
      </c>
      <c r="E20" s="18"/>
      <c r="F20" s="18"/>
      <c r="G20" s="3" t="s">
        <v>52</v>
      </c>
      <c r="H20" s="3" t="s">
        <v>52</v>
      </c>
      <c r="I20" s="7">
        <v>10</v>
      </c>
      <c r="J20" s="7"/>
      <c r="K20" s="7">
        <v>10</v>
      </c>
      <c r="L20" s="7"/>
      <c r="M20" s="7"/>
      <c r="N20" s="7"/>
      <c r="Q20">
        <f>SUM(I15:J22)</f>
        <v>90</v>
      </c>
    </row>
    <row r="21" spans="1:17" ht="63.75">
      <c r="A21" s="25"/>
      <c r="B21" s="7"/>
      <c r="C21" s="26"/>
      <c r="D21" s="18" t="s">
        <v>53</v>
      </c>
      <c r="E21" s="18"/>
      <c r="F21" s="18"/>
      <c r="G21" s="3" t="s">
        <v>54</v>
      </c>
      <c r="H21" s="3" t="s">
        <v>54</v>
      </c>
      <c r="I21" s="7">
        <v>10</v>
      </c>
      <c r="J21" s="7"/>
      <c r="K21" s="7">
        <v>9.5</v>
      </c>
      <c r="L21" s="7"/>
      <c r="M21" s="7"/>
      <c r="N21" s="7"/>
    </row>
    <row r="22" spans="1:17" ht="30.95" customHeight="1">
      <c r="A22" s="25"/>
      <c r="B22" s="4" t="s">
        <v>55</v>
      </c>
      <c r="C22" s="3" t="s">
        <v>61</v>
      </c>
      <c r="D22" s="18" t="s">
        <v>56</v>
      </c>
      <c r="E22" s="18"/>
      <c r="F22" s="18"/>
      <c r="G22" s="3" t="s">
        <v>57</v>
      </c>
      <c r="H22" s="3" t="s">
        <v>58</v>
      </c>
      <c r="I22" s="7">
        <v>10</v>
      </c>
      <c r="J22" s="7"/>
      <c r="K22" s="7">
        <v>9</v>
      </c>
      <c r="L22" s="7"/>
      <c r="M22" s="7"/>
      <c r="N22" s="7"/>
    </row>
    <row r="23" spans="1:17" ht="15.6" customHeight="1">
      <c r="A23" s="19" t="s">
        <v>59</v>
      </c>
      <c r="B23" s="20"/>
      <c r="C23" s="20"/>
      <c r="D23" s="20"/>
      <c r="E23" s="20"/>
      <c r="F23" s="20"/>
      <c r="G23" s="20"/>
      <c r="H23" s="21"/>
      <c r="I23" s="22">
        <v>100</v>
      </c>
      <c r="J23" s="22"/>
      <c r="K23" s="22">
        <f>SUM(K15:L22)+N8</f>
        <v>98.5</v>
      </c>
      <c r="L23" s="22"/>
      <c r="M23" s="23"/>
      <c r="N23" s="23"/>
    </row>
    <row r="24" spans="1:17" ht="13.5" customHeight="1">
      <c r="A24" s="27" t="s">
        <v>60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7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7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7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7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7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7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7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7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89">
    <mergeCell ref="A24:N32"/>
    <mergeCell ref="A7:B11"/>
    <mergeCell ref="A23:H23"/>
    <mergeCell ref="I23:J23"/>
    <mergeCell ref="K23:L23"/>
    <mergeCell ref="M23:N23"/>
    <mergeCell ref="A12:A13"/>
    <mergeCell ref="A14:A22"/>
    <mergeCell ref="B15:B19"/>
    <mergeCell ref="B20:B21"/>
    <mergeCell ref="C15:C16"/>
    <mergeCell ref="C20:C21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9" type="noConversion"/>
  <pageMargins left="0.7" right="0.7" top="0.75" bottom="0.75" header="0.3" footer="0.3"/>
  <pageSetup paperSize="9" scale="66" orientation="portrait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2022-04-09T08:17:00Z</cp:lastPrinted>
  <dcterms:created xsi:type="dcterms:W3CDTF">2015-06-05T18:17:00Z</dcterms:created>
  <dcterms:modified xsi:type="dcterms:W3CDTF">2022-08-26T00:27:30Z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56F1E09224D040C38489A2FB0AF6D546</vt:lpwstr>
  </property>
  <property fmtid="{D5CDD505-2E9C-101B-9397-08002B2CF9AE}" pid="3" name="KSOProductBuildVer">
    <vt:lpwstr>2052-11.1.0.11744</vt:lpwstr>
  </property>
</Properties>
</file>