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中心工作2022\2021年决算\决算公开\决算公开\上报\180北京市社会福利事务管理中心2021年度部门决算公开\180北京市社会福利事务管理中心绩效评价情况\180北京市社会福利事务管理中心项目支出绩效自评表\"/>
    </mc:Choice>
  </mc:AlternateContent>
  <bookViews>
    <workbookView xWindow="-105" yWindow="-105" windowWidth="19425" windowHeight="10425"/>
  </bookViews>
  <sheets>
    <sheet name="项目支出绩效自评表" sheetId="1" r:id="rId1"/>
  </sheets>
  <definedNames>
    <definedName name="_xlnm.Print_Area" localSheetId="0">项目支出绩效自评表!$A$1:$L$23</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8" i="1" l="1"/>
  <c r="F7" i="1"/>
  <c r="H7" i="1" l="1"/>
  <c r="E7" i="1"/>
  <c r="K7" i="1" l="1"/>
  <c r="L7" i="1" s="1"/>
  <c r="J22" i="1" s="1"/>
</calcChain>
</file>

<file path=xl/sharedStrings.xml><?xml version="1.0" encoding="utf-8"?>
<sst xmlns="http://schemas.openxmlformats.org/spreadsheetml/2006/main" count="70" uniqueCount="63">
  <si>
    <t>附件3</t>
  </si>
  <si>
    <t>项目名称</t>
  </si>
  <si>
    <t>主管部门</t>
  </si>
  <si>
    <t>实施单位</t>
  </si>
  <si>
    <t>项目负责人</t>
  </si>
  <si>
    <t>联系电话</t>
  </si>
  <si>
    <t>项目资金
（万元）</t>
  </si>
  <si>
    <t>年初预
算数</t>
  </si>
  <si>
    <t>全年预
算数</t>
  </si>
  <si>
    <t>全年
执行数</t>
  </si>
  <si>
    <t>分值</t>
  </si>
  <si>
    <t>执行率</t>
  </si>
  <si>
    <t>得分</t>
  </si>
  <si>
    <t>年度资金总额</t>
  </si>
  <si>
    <t>其中：当年财政拨款</t>
    <phoneticPr fontId="2" type="noConversion"/>
  </si>
  <si>
    <t xml:space="preserve">     上年结转资金</t>
    <phoneticPr fontId="2" type="noConversion"/>
  </si>
  <si>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</si>
  <si>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</si>
  <si>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</si>
  <si>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</si>
  <si>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</si>
  <si>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</si>
  <si>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</si>
  <si>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</si>
  <si>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</si>
  <si>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</si>
  <si>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
措施</t>
  </si>
  <si>
    <t>产出指标</t>
  </si>
  <si>
    <t>数量指标</t>
  </si>
  <si>
    <t>质量指标</t>
  </si>
  <si>
    <t>时效指标</t>
  </si>
  <si>
    <t>成本指标</t>
  </si>
  <si>
    <t>社会效益
指标</t>
  </si>
  <si>
    <t>可持续影响指标</t>
  </si>
  <si>
    <t>满意度
指标</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</si>
  <si>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</si>
  <si>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</si>
  <si>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北京市儿童福利院</t>
    <phoneticPr fontId="1" type="noConversion"/>
  </si>
  <si>
    <t>北京市社会福利事务管理中心  180</t>
    <phoneticPr fontId="1" type="noConversion"/>
  </si>
  <si>
    <t>项目预算控制数</t>
  </si>
  <si>
    <t>效益指标</t>
    <phoneticPr fontId="1" type="noConversion"/>
  </si>
  <si>
    <t xml:space="preserve">  项目支出绩效自评表
（ 2021 年度）</t>
    <phoneticPr fontId="2" type="noConversion"/>
  </si>
  <si>
    <t>2020年信息化项目进度款</t>
    <phoneticPr fontId="1" type="noConversion"/>
  </si>
  <si>
    <t>郑虹</t>
    <phoneticPr fontId="1" type="noConversion"/>
  </si>
  <si>
    <t>1、综合业务管理系统（一期）建设项目：为提高院内信息化管理水平，完成儿福综合业务管理系统（一期）建设项目并试运行，提升内部管理的标准化、规范化、信息化水平，提升为孤残儿童服务的品质，丰富“北京儿福”的品牌内涵；2、雪亮工程：根据民政部对福利机构管理要求，改造升级视频监控等安全防范基础设施，实现院内儿童养护区监控全覆盖、无死角，排除养护区安全隐患，提高重点区域安全监护的管理水平，实施雪亮工程。</t>
    <phoneticPr fontId="1" type="noConversion"/>
  </si>
  <si>
    <t>1、完成儿福综合业务管理系统一套，并投入试运行。其中包括外网出口防火墙、内网安全接入防火墙、堡垒机、服务器、综合安全审计、分路器、入侵检测系统、机柜、UPS电源、中间件、报表工具、操作系统，共计13台；2、拟针对院内养护区各居室，实现全覆盖、无死角、数字化的摄像监控。完成视频监控系统设备一套，并投入运行。</t>
    <phoneticPr fontId="1" type="noConversion"/>
  </si>
  <si>
    <t>1、增强儿童医疗、保健、护理、收养等数据统计、业务审批标准化、规范化、信息化水平；2、对儿童生活环境加装监控系统，实现院内儿童养护区监控全覆盖、无死角、数字化的设想监控。</t>
    <phoneticPr fontId="1" type="noConversion"/>
  </si>
  <si>
    <t>1、2021年该项目已完工，目前试运行阶段，一年后付全部款项；2、雪亮工程，2021年待项目终验合格后，支付至合同价款的100%。</t>
    <phoneticPr fontId="1" type="noConversion"/>
  </si>
  <si>
    <t>156.47万元</t>
    <phoneticPr fontId="1" type="noConversion"/>
  </si>
  <si>
    <t>1、促使单位内部的办事程序和管理程序更加合理，提升儿福内部管理的标准化、规范化、信息化水平，从而有助于增强福利院的快速反应能力，丰富品牌内涵；2、全面夯实院内安全工作基础，健全完善制度机制，提高安全风险防控能力，提升整个院区内安全整体水平，排除养护区安全隐患，坚决防止伤害儿童事件发生。</t>
    <phoneticPr fontId="1" type="noConversion"/>
  </si>
  <si>
    <t>总体项目的完成，能够进一步促进院内业务管理的合理组合及利用提升为孤残儿童服务的品质，丰富“北京儿福”的品牌内涵；促进院区安全的系统化、科学化、规范化、法制化发展，维护市儿童福利事业安全发展良好局面，为儿童福利事务做出贡献。</t>
    <phoneticPr fontId="1" type="noConversion"/>
  </si>
  <si>
    <t>1、提高信息集成、处理能力，降低数据交换成本，职工工作流程提速满意度达到99%；2、符合民政部对福利机构规范化管理要求，维护市儿童福利事业安全发展良好局面，安全全覆盖达到99%。</t>
    <phoneticPr fontId="1" type="noConversion"/>
  </si>
  <si>
    <t>达到了年初总体目标1、综合业务管理系统（一期）建设项目：为提高院内信息化管理水平，完成儿福综合业务管理系统（一期）建设项目并试运行，提升内部管理的标准化、规范化、信息化水平，提升为孤残儿童服务的品质，丰富“北京儿福”的品牌内涵；2、雪亮工程：根据民政部对福利机构管理要求，改造升级视频监控等安全防范基础设施，实现院内儿童养护区监控全覆盖、无死角，排除养护区安全隐患，提高重点区域安全监护的管理水平，实施雪亮工程。</t>
    <phoneticPr fontId="1" type="noConversion"/>
  </si>
  <si>
    <t>1、职工工作流程提速满意度达到99%；
2、符合民政部对福利机构规范化管理要求，维护市儿童福利事业安全发展良好局面，安全全覆盖达到99%。</t>
    <phoneticPr fontId="1" type="noConversion"/>
  </si>
  <si>
    <t>1、职工工作流程提速满意度达到指标；2、基本符合民政部对福利机构规范化管理要求，维护了市儿童福利事业安全发展良好局面，安全全覆盖程度达到指标。</t>
    <phoneticPr fontId="1" type="noConversion"/>
  </si>
  <si>
    <t>1、系统1套，具体设备13台；
2、监控设备1套</t>
    <phoneticPr fontId="3" type="noConversion"/>
  </si>
  <si>
    <t>1、系统1套，具体设备13台；
2、监控设备1套</t>
    <phoneticPr fontId="1" type="noConversion"/>
  </si>
  <si>
    <t>1、增强了儿童医疗、保健、护理、收养等数据统计、业务审批标准化、规范化、信息化水平；2、对儿童生活环境加装监控系统，实现院内儿童养护区监控全覆盖、无死角、数字化的设想监控。</t>
    <phoneticPr fontId="1" type="noConversion"/>
  </si>
  <si>
    <t>1、增强了儿童医疗、保健、护理、收养等数据统计、业务审批标准化、规范化、信息化水平；2、对儿童生活环境加装监控系统，实现院内儿童养护区监控全覆盖、无死角、数字化的设想监控。</t>
    <phoneticPr fontId="1" type="noConversion"/>
  </si>
  <si>
    <t>综合业务管理系统（一期）建设项目目前在试运行阶段，一年后付全部款项</t>
    <phoneticPr fontId="1" type="noConversion"/>
  </si>
  <si>
    <t>1、项目完工，目前试运行阶段，一年后付全部款项
2、雪亮工程，2021年待项目终验合格后，支付至合同价款的100%。</t>
    <phoneticPr fontId="1" type="noConversion"/>
  </si>
  <si>
    <t>1、项目已完工，目前试运行阶段，一年后付全部款项；
2、雪亮工程，2021年待项目终验合格后，已全额支付合同价款。</t>
    <phoneticPr fontId="1" type="noConversion"/>
  </si>
  <si>
    <t>服务对象满意度指标</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</si>
</sst>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 x14ac:knownFonts="1">
    <font>
      <sz val="11"/>
      <color theme="1"/>
      <name val="宋体"/>
      <charset val="134"/>
      <scheme val="minor"/>
    </font>
    <font>
      <sz val="9"/>
      <name val="宋体"/>
      <family val="3"/>
      <charset val="134"/>
      <scheme val="minor"/>
    </font>
    <font>
      <sz val="9"/>
      <name val="宋体"/>
      <family val="3"/>
      <charset val="134"/>
      <scheme val="minor"/>
    </font>
    <font>
      <sz val="9"/>
      <name val="宋体"/>
      <family val="3"/>
      <charset val="134"/>
    </font>
    <font>
      <sz val="12"/>
      <name val="宋体"/>
      <family val="3"/>
      <charset val="134"/>
    </font>
    <font>
      <sz val="11"/>
      <color theme="1"/>
      <name val="仿宋_GB2312"/>
      <family val="3"/>
      <charset val="134"/>
    </font>
    <font>
      <sz val="12"/>
      <color theme="1"/>
      <name val="仿宋_GB2312"/>
      <family val="3"/>
      <charset val="134"/>
    </font>
    <font>
      <sz val="10.5"/>
      <color theme="1"/>
      <name val="仿宋_GB2312"/>
      <family val="3"/>
      <charset val="134"/>
    </font>
    <font>
      <sz val="10.5"/>
      <color rgb="FF000000"/>
      <name val="仿宋_GB2312"/>
      <family val="3"/>
      <charset val="134"/>
    </font>
    <font>
      <sz val="10"/>
      <name val="仿宋_GB2312"/>
      <family val="3"/>
      <charset val="13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4" fillId="0" borderId="0">
      <alignment vertical="center"/>
    </xf>
    <xf numFmtId="0" fontId="4" fillId="0" borderId="0"/>
  </cellStyleXfs>
  <cellXfs count="40">
    <xf numFmtId="0" fontId="0" fillId="0" borderId="0" xfId="0">
      <alignment vertical="center"/>
    </xf>
    <xf numFmtId="0" fontId="5" fillId="2" borderId="0" xfId="0" applyFont="1" applyFill="1">
      <alignment vertical="center"/>
    </xf>
    <xf numFmtId="0" fontId="7" fillId="2" borderId="1" xfId="0" applyFont="1" applyFill="1" applyBorder="1" applyAlignment="1">
      <alignment horizontal="center" vertical="center" wrapText="1"/>
    </xf>
    <xf numFmtId="176" fontId="7" fillId="2" borderId="1" xfId="0" applyNumberFormat="1" applyFont="1" applyFill="1" applyBorder="1" applyAlignment="1">
      <alignment horizontal="center" vertical="center" wrapText="1"/>
    </xf>
    <xf numFmtId="10" fontId="7" fillId="2" borderId="1" xfId="0" applyNumberFormat="1" applyFont="1" applyFill="1" applyBorder="1" applyAlignment="1">
      <alignment horizontal="center" vertical="center" wrapText="1"/>
    </xf>
    <xf numFmtId="2" fontId="7" fillId="2" borderId="1" xfId="0" applyNumberFormat="1" applyFont="1" applyFill="1" applyBorder="1" applyAlignment="1">
      <alignment horizontal="center" vertical="center" wrapText="1"/>
    </xf>
    <xf numFmtId="0" fontId="5" fillId="2" borderId="0" xfId="0" applyFont="1" applyFill="1" applyAlignment="1">
      <alignment vertical="center" wrapText="1"/>
    </xf>
    <xf numFmtId="0" fontId="9" fillId="2" borderId="4" xfId="1" applyFont="1" applyFill="1" applyBorder="1" applyAlignment="1">
      <alignment horizontal="left" vertical="center" wrapText="1"/>
    </xf>
    <xf numFmtId="0" fontId="7" fillId="2" borderId="1" xfId="0" applyFont="1" applyFill="1" applyBorder="1" applyAlignment="1">
      <alignment vertical="center" wrapText="1"/>
    </xf>
    <xf numFmtId="176" fontId="9" fillId="2" borderId="5" xfId="1" applyNumberFormat="1" applyFont="1" applyFill="1" applyBorder="1" applyAlignment="1">
      <alignment horizontal="center" vertical="center"/>
    </xf>
    <xf numFmtId="0" fontId="7" fillId="2" borderId="8"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5" fillId="2" borderId="1" xfId="0" applyFont="1" applyFill="1" applyBorder="1">
      <alignment vertical="center"/>
    </xf>
    <xf numFmtId="0" fontId="5" fillId="2" borderId="1" xfId="0" applyFont="1" applyFill="1" applyBorder="1" applyAlignment="1">
      <alignment horizontal="left" vertical="top" wrapText="1"/>
    </xf>
    <xf numFmtId="0" fontId="5" fillId="2" borderId="1" xfId="0" applyFont="1" applyFill="1" applyBorder="1" applyAlignment="1">
      <alignment horizontal="left" vertical="top"/>
    </xf>
    <xf numFmtId="0" fontId="8"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2" borderId="6" xfId="0" applyFont="1" applyFill="1" applyBorder="1" applyAlignment="1">
      <alignment horizontal="left" vertical="center" wrapText="1"/>
    </xf>
    <xf numFmtId="0" fontId="7" fillId="2" borderId="4"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center"/>
    </xf>
    <xf numFmtId="0" fontId="7" fillId="2" borderId="5"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6" xfId="0" applyFont="1" applyFill="1" applyBorder="1" applyAlignment="1">
      <alignment horizontal="left" vertical="center" wrapText="1"/>
    </xf>
    <xf numFmtId="0" fontId="7" fillId="2" borderId="1" xfId="0" applyFont="1" applyFill="1" applyBorder="1" applyAlignment="1">
      <alignment horizontal="justify" vertical="center" wrapText="1"/>
    </xf>
    <xf numFmtId="176" fontId="7" fillId="2" borderId="5" xfId="0" applyNumberFormat="1" applyFont="1" applyFill="1" applyBorder="1" applyAlignment="1">
      <alignment horizontal="center" vertical="center" wrapText="1"/>
    </xf>
    <xf numFmtId="176" fontId="7" fillId="2" borderId="6" xfId="0"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5" fillId="2" borderId="0" xfId="0" applyFont="1" applyFill="1" applyAlignment="1">
      <alignment horizontal="left" vertical="center"/>
    </xf>
    <xf numFmtId="0" fontId="6" fillId="2" borderId="0" xfId="0" applyFont="1" applyFill="1" applyAlignment="1">
      <alignment horizontal="center" vertical="center" wrapText="1"/>
    </xf>
    <xf numFmtId="0" fontId="6" fillId="2" borderId="0" xfId="0" applyFont="1" applyFill="1" applyAlignment="1">
      <alignment horizontal="center" vertical="center"/>
    </xf>
  </cellXfs>
  <cellStyles count="3">
    <cellStyle name="常规" xfId="0" builtinId="0"/>
    <cellStyle name="常规 2" xfId="2"/>
    <cellStyle name="常规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tabSelected="1" view="pageBreakPreview" topLeftCell="A21" zoomScaleNormal="90" zoomScaleSheetLayoutView="100" workbookViewId="0">
      <selection activeCell="D21" sqref="D21:F21"/>
    </sheetView>
  </sheetViews>
  <sheetFormatPr defaultColWidth="9" defaultRowHeight="13.5" x14ac:dyDescent="0.15"/>
  <cols>
    <col min="1" max="3" width="9" style="1"/>
    <col min="4" max="4" width="19.875" style="1" customWidth="1"/>
    <col min="5" max="5" width="16" style="1" customWidth="1"/>
    <col min="6" max="6" width="9" style="1"/>
    <col min="7" max="7" width="31.125" style="1" customWidth="1"/>
    <col min="8" max="8" width="30.125" style="1" customWidth="1"/>
    <col min="9" max="11" width="9" style="1"/>
    <col min="12" max="12" width="10.375" style="1" bestFit="1" customWidth="1"/>
    <col min="13" max="14" width="9" style="1"/>
    <col min="15" max="15" width="29.125" style="1" customWidth="1"/>
    <col min="16" max="16384" width="9" style="1"/>
  </cols>
  <sheetData>
    <row r="1" spans="1:15" ht="21.95" customHeight="1" x14ac:dyDescent="0.15">
      <c r="A1" s="37" t="s">
        <v>0</v>
      </c>
      <c r="B1" s="37"/>
      <c r="C1" s="37"/>
      <c r="D1" s="37"/>
      <c r="E1" s="37"/>
      <c r="F1" s="37"/>
      <c r="G1" s="37"/>
      <c r="H1" s="37"/>
      <c r="I1" s="37"/>
      <c r="J1" s="37"/>
      <c r="K1" s="37"/>
      <c r="L1" s="37"/>
    </row>
    <row r="2" spans="1:15" ht="33" customHeight="1" x14ac:dyDescent="0.15">
      <c r="A2" s="38" t="s">
        <v>41</v>
      </c>
      <c r="B2" s="39"/>
      <c r="C2" s="39"/>
      <c r="D2" s="39"/>
      <c r="E2" s="39"/>
      <c r="F2" s="39"/>
      <c r="G2" s="39"/>
      <c r="H2" s="39"/>
      <c r="I2" s="39"/>
      <c r="J2" s="39"/>
      <c r="K2" s="39"/>
      <c r="L2" s="39"/>
    </row>
    <row r="3" spans="1:15" ht="23.25" customHeight="1" x14ac:dyDescent="0.15">
      <c r="A3" s="19" t="s">
        <v>1</v>
      </c>
      <c r="B3" s="19"/>
      <c r="C3" s="19" t="s">
        <v>42</v>
      </c>
      <c r="D3" s="19"/>
      <c r="E3" s="19"/>
      <c r="F3" s="19"/>
      <c r="G3" s="19"/>
      <c r="H3" s="19"/>
      <c r="I3" s="19"/>
      <c r="J3" s="19"/>
      <c r="K3" s="19"/>
      <c r="L3" s="19"/>
    </row>
    <row r="4" spans="1:15" ht="23.25" customHeight="1" x14ac:dyDescent="0.15">
      <c r="A4" s="19" t="s">
        <v>2</v>
      </c>
      <c r="B4" s="19"/>
      <c r="C4" s="19" t="s">
        <v>38</v>
      </c>
      <c r="D4" s="19"/>
      <c r="E4" s="19"/>
      <c r="F4" s="19"/>
      <c r="G4" s="19"/>
      <c r="H4" s="19" t="s">
        <v>3</v>
      </c>
      <c r="I4" s="19"/>
      <c r="J4" s="19" t="s">
        <v>37</v>
      </c>
      <c r="K4" s="19"/>
      <c r="L4" s="19"/>
    </row>
    <row r="5" spans="1:15" ht="23.25" customHeight="1" x14ac:dyDescent="0.15">
      <c r="A5" s="19" t="s">
        <v>4</v>
      </c>
      <c r="B5" s="19"/>
      <c r="C5" s="19" t="s">
        <v>43</v>
      </c>
      <c r="D5" s="19"/>
      <c r="E5" s="19"/>
      <c r="F5" s="19"/>
      <c r="G5" s="19"/>
      <c r="H5" s="19" t="s">
        <v>5</v>
      </c>
      <c r="I5" s="19"/>
      <c r="J5" s="19">
        <v>62843281</v>
      </c>
      <c r="K5" s="19"/>
      <c r="L5" s="19"/>
    </row>
    <row r="6" spans="1:15" ht="34.5" customHeight="1" x14ac:dyDescent="0.15">
      <c r="A6" s="19" t="s">
        <v>6</v>
      </c>
      <c r="B6" s="19"/>
      <c r="C6" s="19"/>
      <c r="D6" s="19"/>
      <c r="E6" s="2" t="s">
        <v>7</v>
      </c>
      <c r="F6" s="19" t="s">
        <v>8</v>
      </c>
      <c r="G6" s="19"/>
      <c r="H6" s="19" t="s">
        <v>9</v>
      </c>
      <c r="I6" s="19"/>
      <c r="J6" s="2" t="s">
        <v>10</v>
      </c>
      <c r="K6" s="2" t="s">
        <v>11</v>
      </c>
      <c r="L6" s="2" t="s">
        <v>12</v>
      </c>
    </row>
    <row r="7" spans="1:15" ht="23.25" customHeight="1" x14ac:dyDescent="0.15">
      <c r="A7" s="19"/>
      <c r="B7" s="19"/>
      <c r="C7" s="32" t="s">
        <v>13</v>
      </c>
      <c r="D7" s="32"/>
      <c r="E7" s="3">
        <f>SUM(E8:E10)</f>
        <v>211.57</v>
      </c>
      <c r="F7" s="33">
        <f>SUM(F8:G10)</f>
        <v>156.47</v>
      </c>
      <c r="G7" s="34"/>
      <c r="H7" s="33">
        <f>SUM(H8:I10)</f>
        <v>156.47</v>
      </c>
      <c r="I7" s="34"/>
      <c r="J7" s="2">
        <v>10</v>
      </c>
      <c r="K7" s="4">
        <f>H7/F7</f>
        <v>1</v>
      </c>
      <c r="L7" s="5">
        <f>J7*K7</f>
        <v>10</v>
      </c>
    </row>
    <row r="8" spans="1:15" ht="23.25" customHeight="1" x14ac:dyDescent="0.15">
      <c r="A8" s="19"/>
      <c r="B8" s="19"/>
      <c r="C8" s="19" t="s">
        <v>14</v>
      </c>
      <c r="D8" s="19"/>
      <c r="E8" s="3">
        <v>211.57</v>
      </c>
      <c r="F8" s="33">
        <v>156.47</v>
      </c>
      <c r="G8" s="34"/>
      <c r="H8" s="33">
        <v>156.47</v>
      </c>
      <c r="I8" s="34"/>
      <c r="J8" s="2">
        <v>10</v>
      </c>
      <c r="K8" s="4">
        <f>H8/F8</f>
        <v>1</v>
      </c>
      <c r="L8" s="5">
        <v>10</v>
      </c>
    </row>
    <row r="9" spans="1:15" ht="23.25" customHeight="1" x14ac:dyDescent="0.15">
      <c r="A9" s="19"/>
      <c r="B9" s="19"/>
      <c r="C9" s="19" t="s">
        <v>15</v>
      </c>
      <c r="D9" s="19"/>
      <c r="E9" s="2"/>
      <c r="F9" s="19"/>
      <c r="G9" s="19"/>
      <c r="H9" s="35"/>
      <c r="I9" s="36"/>
      <c r="J9" s="2"/>
      <c r="K9" s="2"/>
      <c r="L9" s="5"/>
    </row>
    <row r="10" spans="1:15" ht="23.25" customHeight="1" x14ac:dyDescent="0.15">
      <c r="A10" s="19"/>
      <c r="B10" s="19"/>
      <c r="C10" s="19" t="s">
        <v>16</v>
      </c>
      <c r="D10" s="19"/>
      <c r="E10" s="2"/>
      <c r="F10" s="19"/>
      <c r="G10" s="19"/>
      <c r="H10" s="19"/>
      <c r="I10" s="19"/>
      <c r="J10" s="2"/>
      <c r="K10" s="2"/>
      <c r="L10" s="5"/>
    </row>
    <row r="11" spans="1:15" ht="30.75" customHeight="1" x14ac:dyDescent="0.15">
      <c r="A11" s="19" t="s">
        <v>17</v>
      </c>
      <c r="B11" s="19" t="s">
        <v>18</v>
      </c>
      <c r="C11" s="19"/>
      <c r="D11" s="19"/>
      <c r="E11" s="19"/>
      <c r="F11" s="19"/>
      <c r="G11" s="19"/>
      <c r="H11" s="19" t="s">
        <v>19</v>
      </c>
      <c r="I11" s="19"/>
      <c r="J11" s="19"/>
      <c r="K11" s="19"/>
      <c r="L11" s="19"/>
    </row>
    <row r="12" spans="1:15" ht="132.6" customHeight="1" x14ac:dyDescent="0.15">
      <c r="A12" s="19"/>
      <c r="B12" s="29" t="s">
        <v>44</v>
      </c>
      <c r="C12" s="30"/>
      <c r="D12" s="30"/>
      <c r="E12" s="30"/>
      <c r="F12" s="30"/>
      <c r="G12" s="31"/>
      <c r="H12" s="29" t="s">
        <v>52</v>
      </c>
      <c r="I12" s="30"/>
      <c r="J12" s="30"/>
      <c r="K12" s="30"/>
      <c r="L12" s="31"/>
      <c r="O12" s="6"/>
    </row>
    <row r="13" spans="1:15" ht="15" customHeight="1" x14ac:dyDescent="0.15">
      <c r="A13" s="19" t="s">
        <v>20</v>
      </c>
      <c r="B13" s="19" t="s">
        <v>21</v>
      </c>
      <c r="C13" s="19" t="s">
        <v>22</v>
      </c>
      <c r="D13" s="19" t="s">
        <v>23</v>
      </c>
      <c r="E13" s="19"/>
      <c r="F13" s="19"/>
      <c r="G13" s="19" t="s">
        <v>24</v>
      </c>
      <c r="H13" s="19" t="s">
        <v>25</v>
      </c>
      <c r="I13" s="19" t="s">
        <v>10</v>
      </c>
      <c r="J13" s="19" t="s">
        <v>12</v>
      </c>
      <c r="K13" s="19" t="s">
        <v>26</v>
      </c>
      <c r="L13" s="19"/>
    </row>
    <row r="14" spans="1:15" ht="15" customHeight="1" x14ac:dyDescent="0.15">
      <c r="A14" s="19"/>
      <c r="B14" s="19"/>
      <c r="C14" s="19"/>
      <c r="D14" s="19"/>
      <c r="E14" s="19"/>
      <c r="F14" s="19"/>
      <c r="G14" s="28"/>
      <c r="H14" s="19"/>
      <c r="I14" s="19"/>
      <c r="J14" s="19"/>
      <c r="K14" s="19"/>
      <c r="L14" s="19"/>
    </row>
    <row r="15" spans="1:15" ht="120.6" customHeight="1" x14ac:dyDescent="0.15">
      <c r="A15" s="19"/>
      <c r="B15" s="19" t="s">
        <v>27</v>
      </c>
      <c r="C15" s="2" t="s">
        <v>28</v>
      </c>
      <c r="D15" s="20" t="s">
        <v>45</v>
      </c>
      <c r="E15" s="21"/>
      <c r="F15" s="22"/>
      <c r="G15" s="7" t="s">
        <v>55</v>
      </c>
      <c r="H15" s="7" t="s">
        <v>56</v>
      </c>
      <c r="I15" s="8">
        <v>15</v>
      </c>
      <c r="J15" s="2">
        <v>15</v>
      </c>
      <c r="K15" s="23"/>
      <c r="L15" s="23"/>
    </row>
    <row r="16" spans="1:15" ht="105.6" customHeight="1" x14ac:dyDescent="0.15">
      <c r="A16" s="19"/>
      <c r="B16" s="19"/>
      <c r="C16" s="2" t="s">
        <v>29</v>
      </c>
      <c r="D16" s="20" t="s">
        <v>46</v>
      </c>
      <c r="E16" s="21"/>
      <c r="F16" s="22"/>
      <c r="G16" s="7" t="s">
        <v>57</v>
      </c>
      <c r="H16" s="7" t="s">
        <v>58</v>
      </c>
      <c r="I16" s="8">
        <v>15</v>
      </c>
      <c r="J16" s="2">
        <v>14</v>
      </c>
      <c r="K16" s="24" t="s">
        <v>59</v>
      </c>
      <c r="L16" s="25"/>
    </row>
    <row r="17" spans="1:12" ht="98.1" customHeight="1" x14ac:dyDescent="0.15">
      <c r="A17" s="19"/>
      <c r="B17" s="19"/>
      <c r="C17" s="2" t="s">
        <v>30</v>
      </c>
      <c r="D17" s="20" t="s">
        <v>47</v>
      </c>
      <c r="E17" s="21"/>
      <c r="F17" s="22"/>
      <c r="G17" s="7" t="s">
        <v>60</v>
      </c>
      <c r="H17" s="7" t="s">
        <v>61</v>
      </c>
      <c r="I17" s="8">
        <v>10</v>
      </c>
      <c r="J17" s="2">
        <v>9</v>
      </c>
      <c r="K17" s="26"/>
      <c r="L17" s="27"/>
    </row>
    <row r="18" spans="1:12" ht="35.450000000000003" customHeight="1" x14ac:dyDescent="0.15">
      <c r="A18" s="19"/>
      <c r="B18" s="19"/>
      <c r="C18" s="2" t="s">
        <v>31</v>
      </c>
      <c r="D18" s="20" t="s">
        <v>39</v>
      </c>
      <c r="E18" s="21"/>
      <c r="F18" s="22"/>
      <c r="G18" s="9" t="s">
        <v>48</v>
      </c>
      <c r="H18" s="9" t="s">
        <v>48</v>
      </c>
      <c r="I18" s="8">
        <v>10</v>
      </c>
      <c r="J18" s="2">
        <v>10</v>
      </c>
      <c r="K18" s="19"/>
      <c r="L18" s="19"/>
    </row>
    <row r="19" spans="1:12" ht="146.44999999999999" customHeight="1" x14ac:dyDescent="0.15">
      <c r="A19" s="19"/>
      <c r="B19" s="19" t="s">
        <v>40</v>
      </c>
      <c r="C19" s="2" t="s">
        <v>32</v>
      </c>
      <c r="D19" s="18" t="s">
        <v>49</v>
      </c>
      <c r="E19" s="18"/>
      <c r="F19" s="18"/>
      <c r="G19" s="2" t="s">
        <v>49</v>
      </c>
      <c r="H19" s="2" t="s">
        <v>49</v>
      </c>
      <c r="I19" s="8">
        <v>15</v>
      </c>
      <c r="J19" s="2">
        <v>15</v>
      </c>
      <c r="K19" s="19"/>
      <c r="L19" s="19"/>
    </row>
    <row r="20" spans="1:12" ht="159" customHeight="1" x14ac:dyDescent="0.15">
      <c r="A20" s="19"/>
      <c r="B20" s="19"/>
      <c r="C20" s="2" t="s">
        <v>33</v>
      </c>
      <c r="D20" s="18" t="s">
        <v>50</v>
      </c>
      <c r="E20" s="18"/>
      <c r="F20" s="18"/>
      <c r="G20" s="2" t="s">
        <v>50</v>
      </c>
      <c r="H20" s="2" t="s">
        <v>50</v>
      </c>
      <c r="I20" s="8">
        <v>15</v>
      </c>
      <c r="J20" s="2">
        <v>15</v>
      </c>
      <c r="K20" s="19"/>
      <c r="L20" s="19"/>
    </row>
    <row r="21" spans="1:12" ht="141" customHeight="1" x14ac:dyDescent="0.15">
      <c r="A21" s="19"/>
      <c r="B21" s="10" t="s">
        <v>34</v>
      </c>
      <c r="C21" s="10" t="s">
        <v>62</v>
      </c>
      <c r="D21" s="18" t="s">
        <v>51</v>
      </c>
      <c r="E21" s="18"/>
      <c r="F21" s="18"/>
      <c r="G21" s="11" t="s">
        <v>53</v>
      </c>
      <c r="H21" s="2" t="s">
        <v>54</v>
      </c>
      <c r="I21" s="8">
        <v>10</v>
      </c>
      <c r="J21" s="2">
        <v>9</v>
      </c>
      <c r="K21" s="19"/>
      <c r="L21" s="19"/>
    </row>
    <row r="22" spans="1:12" ht="23.25" customHeight="1" x14ac:dyDescent="0.15">
      <c r="A22" s="14" t="s">
        <v>35</v>
      </c>
      <c r="B22" s="14"/>
      <c r="C22" s="14"/>
      <c r="D22" s="14"/>
      <c r="E22" s="14"/>
      <c r="F22" s="14"/>
      <c r="G22" s="14"/>
      <c r="H22" s="14"/>
      <c r="I22" s="12"/>
      <c r="J22" s="13">
        <f>SUM(J15:J21)+L7</f>
        <v>97</v>
      </c>
      <c r="K22" s="15"/>
      <c r="L22" s="15"/>
    </row>
    <row r="23" spans="1:12" ht="114.95" customHeight="1" x14ac:dyDescent="0.15">
      <c r="A23" s="16" t="s">
        <v>36</v>
      </c>
      <c r="B23" s="17"/>
      <c r="C23" s="17"/>
      <c r="D23" s="17"/>
      <c r="E23" s="17"/>
      <c r="F23" s="17"/>
      <c r="G23" s="17"/>
      <c r="H23" s="17"/>
      <c r="I23" s="17"/>
      <c r="J23" s="17"/>
      <c r="K23" s="17"/>
      <c r="L23" s="17"/>
    </row>
  </sheetData>
  <mergeCells count="60">
    <mergeCell ref="A5:B5"/>
    <mergeCell ref="C5:G5"/>
    <mergeCell ref="H5:I5"/>
    <mergeCell ref="J5:L5"/>
    <mergeCell ref="A1:L1"/>
    <mergeCell ref="A2:L2"/>
    <mergeCell ref="A3:B3"/>
    <mergeCell ref="C3:L3"/>
    <mergeCell ref="A4:B4"/>
    <mergeCell ref="C4:G4"/>
    <mergeCell ref="H4:I4"/>
    <mergeCell ref="J4:L4"/>
    <mergeCell ref="A6:B10"/>
    <mergeCell ref="C6:D6"/>
    <mergeCell ref="F6:G6"/>
    <mergeCell ref="H6:I6"/>
    <mergeCell ref="C7:D7"/>
    <mergeCell ref="F7:G7"/>
    <mergeCell ref="C10:D10"/>
    <mergeCell ref="F10:G10"/>
    <mergeCell ref="H10:I10"/>
    <mergeCell ref="H7:I7"/>
    <mergeCell ref="C8:D8"/>
    <mergeCell ref="F8:G8"/>
    <mergeCell ref="H8:I8"/>
    <mergeCell ref="C9:D9"/>
    <mergeCell ref="F9:G9"/>
    <mergeCell ref="H9:I9"/>
    <mergeCell ref="C13:C14"/>
    <mergeCell ref="D13:F14"/>
    <mergeCell ref="G13:G14"/>
    <mergeCell ref="H13:H14"/>
    <mergeCell ref="A11:A12"/>
    <mergeCell ref="B11:G11"/>
    <mergeCell ref="H11:L11"/>
    <mergeCell ref="B12:G12"/>
    <mergeCell ref="H12:L12"/>
    <mergeCell ref="D16:F16"/>
    <mergeCell ref="I13:I14"/>
    <mergeCell ref="J13:J14"/>
    <mergeCell ref="K13:L14"/>
    <mergeCell ref="D15:F15"/>
    <mergeCell ref="K15:L15"/>
    <mergeCell ref="K16:L17"/>
    <mergeCell ref="A22:H22"/>
    <mergeCell ref="K22:L22"/>
    <mergeCell ref="A23:L23"/>
    <mergeCell ref="D21:F21"/>
    <mergeCell ref="K21:L21"/>
    <mergeCell ref="A13:A21"/>
    <mergeCell ref="B13:B14"/>
    <mergeCell ref="B15:B18"/>
    <mergeCell ref="D19:F19"/>
    <mergeCell ref="K19:L19"/>
    <mergeCell ref="B19:B20"/>
    <mergeCell ref="D20:F20"/>
    <mergeCell ref="K20:L20"/>
    <mergeCell ref="D18:F18"/>
    <mergeCell ref="K18:L18"/>
    <mergeCell ref="D17:F17"/>
  </mergeCells>
  <phoneticPr fontId="1" type="noConversion"/>
  <pageMargins left="0.75" right="0.75" top="1" bottom="1" header="0.5" footer="0.5"/>
  <pageSetup paperSize="9"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王曦</dc:creator>
  <cp:lastModifiedBy>董江兰</cp:lastModifiedBy>
  <cp:lastPrinted>2022-04-13T06:40:31Z</cp:lastPrinted>
  <dcterms:created xsi:type="dcterms:W3CDTF">2021-03-08T07:14:05Z</dcterms:created>
  <dcterms:modified xsi:type="dcterms:W3CDTF">2022-08-26T00:42:35Z</dcterms:modified>
</cp:coreProperties>
</file>