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项目支出绩效自评表" sheetId="1" r:id="rId1"/>
  </sheets>
  <definedNames>
    <definedName name="_xlnm.Print_Area" localSheetId="0">项目支出绩效自评表!$A$1:$L$23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" i="1" l="1"/>
  <c r="F7" i="1"/>
  <c r="E7" i="1"/>
  <c r="K8" i="1" l="1"/>
  <c r="L8" i="1" s="1"/>
  <c r="K7" i="1" l="1"/>
  <c r="L7" i="1" s="1"/>
  <c r="J22" i="1" s="1"/>
</calcChain>
</file>

<file path=xl/sharedStrings.xml><?xml version="1.0" encoding="utf-8"?>
<sst xmlns="http://schemas.openxmlformats.org/spreadsheetml/2006/main" count="74" uniqueCount="68">
  <si>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</si>
  <si>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</si>
  <si>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</si>
  <si>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</si>
  <si>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</si>
  <si>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</si>
  <si>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</si>
  <si>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分值</t>
  </si>
  <si>
    <t>执行率</t>
  </si>
  <si>
    <t>得分</t>
  </si>
  <si>
    <t>年度资金总额</t>
  </si>
  <si>
    <t>其中：当年财政拨款</t>
    <phoneticPr fontId="2" type="noConversion"/>
  </si>
  <si>
    <t xml:space="preserve">     上年结转资金</t>
    <phoneticPr fontId="2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</si>
  <si>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</si>
  <si>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</si>
  <si>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</si>
  <si>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</si>
  <si>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</si>
  <si>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</si>
  <si>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</si>
  <si>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</si>
  <si>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偏差原因分析及改进
措施</t>
  </si>
  <si>
    <t>产出指标</t>
  </si>
  <si>
    <t>数量指标</t>
  </si>
  <si>
    <t>质量指标</t>
  </si>
  <si>
    <t>时效指标</t>
  </si>
  <si>
    <t>成本指标</t>
  </si>
  <si>
    <t>社会效益
指标</t>
  </si>
  <si>
    <t>可持续影响指标</t>
  </si>
  <si>
    <t>满意度
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</si>
  <si>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</si>
  <si>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</si>
  <si>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北京市社会福利事务管理中心   180</t>
    <phoneticPr fontId="1" type="noConversion"/>
  </si>
  <si>
    <t>北京市儿童福利院</t>
    <phoneticPr fontId="1" type="noConversion"/>
  </si>
  <si>
    <t>岳林</t>
    <phoneticPr fontId="1" type="noConversion"/>
  </si>
  <si>
    <t>效益指标</t>
    <phoneticPr fontId="1" type="noConversion"/>
  </si>
  <si>
    <t>按儿童实际需求保障儿童各项基本生活需求。</t>
    <phoneticPr fontId="1" type="noConversion"/>
  </si>
  <si>
    <t>按照预算批复严格执行</t>
    <phoneticPr fontId="1" type="noConversion"/>
  </si>
  <si>
    <t>保障儿童健康成长</t>
    <phoneticPr fontId="1" type="noConversion"/>
  </si>
  <si>
    <t>儿童健康快乐成长；收养家庭无送返现象</t>
    <phoneticPr fontId="1" type="noConversion"/>
  </si>
  <si>
    <t>按照每月实际休养人员数统筹使用经费</t>
    <phoneticPr fontId="1" type="noConversion"/>
  </si>
  <si>
    <t>保障孤残儿童的权益，维护了社会的和谐与稳定，减轻了社会压力，提升了政府部门的影响力</t>
    <phoneticPr fontId="1" type="noConversion"/>
  </si>
  <si>
    <t>孤残儿童基本生活保障得到持续保障，长久地维护了社会和谐与稳定。</t>
    <phoneticPr fontId="1" type="noConversion"/>
  </si>
  <si>
    <t>孤残儿童基本生活保障得到持续保障，体现了政府兜底保障职能，长久地维护了社会和谐与稳定。</t>
    <phoneticPr fontId="1" type="noConversion"/>
  </si>
  <si>
    <t>合理、科学使用孤残儿童生活费，保证孤残儿童的正常生活、医疗护理、康复教育等需要，确保儿童身心健康成长，提高基本生活自理能力，保障其合法权益，减轻社会负担，为孤残儿童自食其力、全面发展，更好、更快地回归家庭、步入社会奠定基础。</t>
    <phoneticPr fontId="1" type="noConversion"/>
  </si>
  <si>
    <t>按儿童实际需求保障儿童各项基本生活需求。</t>
    <phoneticPr fontId="1" type="noConversion"/>
  </si>
  <si>
    <t>儿童健康快乐成长；收养家庭无送返现象</t>
    <phoneticPr fontId="1" type="noConversion"/>
  </si>
  <si>
    <t>合理、科学使用三无休养员生活费，保证孤残儿童的正常生活、医疗护理、康复教育等需要，确保儿童身心健康成长，提高基本生活自理能力，保障其合法权益，减轻社会负担，为孤残儿童自食其力、全面发展，更好、更快地回归家庭、步入社会奠定基础。</t>
    <phoneticPr fontId="1" type="noConversion"/>
  </si>
  <si>
    <t xml:space="preserve">  项目支出绩效自评表
（  2021  年度）</t>
    <phoneticPr fontId="2" type="noConversion"/>
  </si>
  <si>
    <t>存在流转情况。</t>
    <phoneticPr fontId="1" type="noConversion"/>
  </si>
  <si>
    <t>669.95万元</t>
    <phoneticPr fontId="1" type="noConversion"/>
  </si>
  <si>
    <t>652.19万元</t>
    <phoneticPr fontId="1" type="noConversion"/>
  </si>
  <si>
    <t>“三无”休养员生活费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</si>
  <si>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</si>
  <si>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</si>
  <si>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</si>
  <si>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年度指标值</t>
    <phoneticPr fontId="1" type="noConversion"/>
  </si>
  <si>
    <t>实际完成值</t>
    <phoneticPr fontId="1" type="noConversion"/>
  </si>
  <si>
    <t>符合院内各项照料指标</t>
  </si>
  <si>
    <t>基本符合院内各项孤残儿童照料指标及中心备案标准</t>
  </si>
  <si>
    <t>保障孤残儿童基本生活需求，饮食上，根据儿童身体状况及医嘱提供奶、软食、普食、特殊饮食，适合水果及蔬菜；服装按儿童身高、健康状况及季节变化确定服装型号、样式、服装材质；床品按照季节进行更新，日杂按需提供；护理每日对儿童进行喂食、沐浴，保证无异味，儿童衣物和居室保持整洁卫生；对儿童应医尽医，院内医治条件不足时转院外医治；对脑瘫儿童进行评估，提供院内和院外康复训练和特殊教育，改善儿童生存状况，提升生活质量保障；积极联系家长，为儿童回归家庭创造条件。</t>
    <phoneticPr fontId="1" type="noConversion"/>
  </si>
  <si>
    <t>基本达到指标设定，有效保障孤残儿童的权益，维护了社会的和谐与稳定，减轻了社会压力，提升了政府部门的影响力</t>
    <phoneticPr fontId="1" type="noConversion"/>
  </si>
  <si>
    <t>基本达到指标设定，有效保障了孤残儿童基本生活，体现了政府兜底保障职能，长久地维护了社会和谐与稳定。</t>
    <phoneticPr fontId="1" type="noConversion"/>
  </si>
  <si>
    <t>—</t>
    <phoneticPr fontId="1" type="noConversion"/>
  </si>
  <si>
    <t>人数</t>
    <phoneticPr fontId="1" type="noConversion"/>
  </si>
  <si>
    <t>平均人数</t>
    <phoneticPr fontId="1" type="noConversion"/>
  </si>
  <si>
    <t>三无休养人数</t>
    <phoneticPr fontId="1" type="noConversion"/>
  </si>
  <si>
    <t>服务对象满意度指标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</si>
</sst>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view="pageBreakPreview" topLeftCell="C1" zoomScaleNormal="90" zoomScaleSheetLayoutView="100" workbookViewId="0">
      <selection activeCell="D21" sqref="D21:F21"/>
    </sheetView>
  </sheetViews>
  <sheetFormatPr defaultColWidth="9" defaultRowHeight="13.5" x14ac:dyDescent="0.15"/>
  <cols>
    <col min="1" max="1" width="9" style="1"/>
    <col min="2" max="2" width="8.875" style="1" customWidth="1"/>
    <col min="3" max="3" width="9" style="1"/>
    <col min="4" max="4" width="14.875" style="1" customWidth="1"/>
    <col min="5" max="5" width="20.25" style="1" customWidth="1"/>
    <col min="6" max="6" width="16.875" style="1" customWidth="1"/>
    <col min="7" max="7" width="14.875" style="1" customWidth="1"/>
    <col min="8" max="8" width="17.125" style="1" customWidth="1"/>
    <col min="9" max="9" width="9.75" style="1" customWidth="1"/>
    <col min="10" max="10" width="10.125" style="1" customWidth="1"/>
    <col min="11" max="11" width="9.5" style="1" customWidth="1"/>
    <col min="12" max="14" width="9" style="1"/>
    <col min="15" max="15" width="47.375" style="2" customWidth="1"/>
    <col min="16" max="16384" width="9" style="1"/>
  </cols>
  <sheetData>
    <row r="1" spans="1:12" ht="21.9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33" customHeight="1" x14ac:dyDescent="0.15">
      <c r="A2" s="19" t="s">
        <v>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23.25" customHeight="1" x14ac:dyDescent="0.15">
      <c r="A3" s="14" t="s">
        <v>1</v>
      </c>
      <c r="B3" s="14"/>
      <c r="C3" s="14" t="s">
        <v>52</v>
      </c>
      <c r="D3" s="14"/>
      <c r="E3" s="14"/>
      <c r="F3" s="14"/>
      <c r="G3" s="14"/>
      <c r="H3" s="14"/>
      <c r="I3" s="14"/>
      <c r="J3" s="14"/>
      <c r="K3" s="14"/>
      <c r="L3" s="14"/>
    </row>
    <row r="4" spans="1:12" ht="23.25" customHeight="1" x14ac:dyDescent="0.15">
      <c r="A4" s="14" t="s">
        <v>2</v>
      </c>
      <c r="B4" s="14"/>
      <c r="C4" s="14" t="s">
        <v>32</v>
      </c>
      <c r="D4" s="14"/>
      <c r="E4" s="14"/>
      <c r="F4" s="14"/>
      <c r="G4" s="14"/>
      <c r="H4" s="14" t="s">
        <v>3</v>
      </c>
      <c r="I4" s="14"/>
      <c r="J4" s="14" t="s">
        <v>33</v>
      </c>
      <c r="K4" s="14"/>
      <c r="L4" s="14"/>
    </row>
    <row r="5" spans="1:12" ht="23.25" customHeight="1" x14ac:dyDescent="0.15">
      <c r="A5" s="14" t="s">
        <v>4</v>
      </c>
      <c r="B5" s="14"/>
      <c r="C5" s="14" t="s">
        <v>34</v>
      </c>
      <c r="D5" s="14"/>
      <c r="E5" s="14"/>
      <c r="F5" s="14"/>
      <c r="G5" s="14"/>
      <c r="H5" s="14" t="s">
        <v>5</v>
      </c>
      <c r="I5" s="14"/>
      <c r="J5" s="14">
        <v>82410705</v>
      </c>
      <c r="K5" s="14"/>
      <c r="L5" s="14"/>
    </row>
    <row r="6" spans="1:12" ht="24.75" customHeight="1" x14ac:dyDescent="0.15">
      <c r="A6" s="14" t="s">
        <v>6</v>
      </c>
      <c r="B6" s="14"/>
      <c r="C6" s="14"/>
      <c r="D6" s="14"/>
      <c r="E6" s="3" t="s">
        <v>53</v>
      </c>
      <c r="F6" s="14" t="s">
        <v>54</v>
      </c>
      <c r="G6" s="14"/>
      <c r="H6" s="14" t="s">
        <v>55</v>
      </c>
      <c r="I6" s="14"/>
      <c r="J6" s="3" t="s">
        <v>7</v>
      </c>
      <c r="K6" s="3" t="s">
        <v>8</v>
      </c>
      <c r="L6" s="3" t="s">
        <v>9</v>
      </c>
    </row>
    <row r="7" spans="1:12" ht="23.25" customHeight="1" x14ac:dyDescent="0.15">
      <c r="A7" s="14"/>
      <c r="B7" s="14"/>
      <c r="C7" s="25" t="s">
        <v>10</v>
      </c>
      <c r="D7" s="25"/>
      <c r="E7" s="3">
        <f>SUM(E8:E10)</f>
        <v>835.56</v>
      </c>
      <c r="F7" s="14">
        <f>SUM(F8:G10)</f>
        <v>669.95</v>
      </c>
      <c r="G7" s="14"/>
      <c r="H7" s="14">
        <f>SUM(H8:I10)</f>
        <v>652.19000000000005</v>
      </c>
      <c r="I7" s="14"/>
      <c r="J7" s="3">
        <v>10</v>
      </c>
      <c r="K7" s="4">
        <f>H7/F7</f>
        <v>0.97349055899694004</v>
      </c>
      <c r="L7" s="5">
        <f>J7*K7</f>
        <v>9.7349055899694008</v>
      </c>
    </row>
    <row r="8" spans="1:12" ht="23.25" customHeight="1" x14ac:dyDescent="0.15">
      <c r="A8" s="14"/>
      <c r="B8" s="14"/>
      <c r="C8" s="14" t="s">
        <v>11</v>
      </c>
      <c r="D8" s="14"/>
      <c r="E8" s="3">
        <v>835.56</v>
      </c>
      <c r="F8" s="14">
        <v>669.95</v>
      </c>
      <c r="G8" s="14"/>
      <c r="H8" s="16">
        <v>652.19000000000005</v>
      </c>
      <c r="I8" s="17"/>
      <c r="J8" s="3">
        <v>10</v>
      </c>
      <c r="K8" s="4">
        <f t="shared" ref="K8" si="0">H8/F8</f>
        <v>0.97349055899694004</v>
      </c>
      <c r="L8" s="5">
        <f t="shared" ref="L8" si="1">J8*K8</f>
        <v>9.7349055899694008</v>
      </c>
    </row>
    <row r="9" spans="1:12" ht="23.25" customHeight="1" x14ac:dyDescent="0.15">
      <c r="A9" s="14"/>
      <c r="B9" s="14"/>
      <c r="C9" s="14" t="s">
        <v>12</v>
      </c>
      <c r="D9" s="14"/>
      <c r="E9" s="3"/>
      <c r="F9" s="14"/>
      <c r="G9" s="14"/>
      <c r="H9" s="16"/>
      <c r="I9" s="17"/>
      <c r="J9" s="3" t="s">
        <v>63</v>
      </c>
      <c r="K9" s="3"/>
      <c r="L9" s="3" t="s">
        <v>63</v>
      </c>
    </row>
    <row r="10" spans="1:12" ht="23.25" customHeight="1" x14ac:dyDescent="0.15">
      <c r="A10" s="14"/>
      <c r="B10" s="14"/>
      <c r="C10" s="14" t="s">
        <v>13</v>
      </c>
      <c r="D10" s="14"/>
      <c r="E10" s="3"/>
      <c r="F10" s="14"/>
      <c r="G10" s="14"/>
      <c r="H10" s="14"/>
      <c r="I10" s="14"/>
      <c r="J10" s="3" t="s">
        <v>63</v>
      </c>
      <c r="K10" s="3"/>
      <c r="L10" s="3" t="s">
        <v>63</v>
      </c>
    </row>
    <row r="11" spans="1:12" ht="30.75" customHeight="1" x14ac:dyDescent="0.15">
      <c r="A11" s="14" t="s">
        <v>14</v>
      </c>
      <c r="B11" s="14" t="s">
        <v>15</v>
      </c>
      <c r="C11" s="14"/>
      <c r="D11" s="14"/>
      <c r="E11" s="14"/>
      <c r="F11" s="14"/>
      <c r="G11" s="14"/>
      <c r="H11" s="14" t="s">
        <v>16</v>
      </c>
      <c r="I11" s="14"/>
      <c r="J11" s="14"/>
      <c r="K11" s="14"/>
      <c r="L11" s="14"/>
    </row>
    <row r="12" spans="1:12" ht="69.75" customHeight="1" x14ac:dyDescent="0.15">
      <c r="A12" s="14"/>
      <c r="B12" s="14" t="s">
        <v>47</v>
      </c>
      <c r="C12" s="14"/>
      <c r="D12" s="14"/>
      <c r="E12" s="14"/>
      <c r="F12" s="14"/>
      <c r="G12" s="14"/>
      <c r="H12" s="14" t="s">
        <v>44</v>
      </c>
      <c r="I12" s="14"/>
      <c r="J12" s="14"/>
      <c r="K12" s="14"/>
      <c r="L12" s="14"/>
    </row>
    <row r="13" spans="1:12" ht="21" customHeight="1" x14ac:dyDescent="0.15">
      <c r="A13" s="14" t="s">
        <v>17</v>
      </c>
      <c r="B13" s="14" t="s">
        <v>18</v>
      </c>
      <c r="C13" s="14" t="s">
        <v>19</v>
      </c>
      <c r="D13" s="14" t="s">
        <v>20</v>
      </c>
      <c r="E13" s="14"/>
      <c r="F13" s="14"/>
      <c r="G13" s="14" t="s">
        <v>56</v>
      </c>
      <c r="H13" s="14" t="s">
        <v>57</v>
      </c>
      <c r="I13" s="14" t="s">
        <v>7</v>
      </c>
      <c r="J13" s="14" t="s">
        <v>9</v>
      </c>
      <c r="K13" s="14" t="s">
        <v>21</v>
      </c>
      <c r="L13" s="14"/>
    </row>
    <row r="14" spans="1:12" ht="24" customHeight="1" x14ac:dyDescent="0.15">
      <c r="A14" s="14"/>
      <c r="B14" s="14"/>
      <c r="C14" s="14"/>
      <c r="D14" s="14"/>
      <c r="E14" s="14"/>
      <c r="F14" s="14"/>
      <c r="G14" s="15"/>
      <c r="H14" s="14"/>
      <c r="I14" s="14"/>
      <c r="J14" s="14"/>
      <c r="K14" s="14"/>
      <c r="L14" s="14"/>
    </row>
    <row r="15" spans="1:12" ht="61.5" customHeight="1" x14ac:dyDescent="0.15">
      <c r="A15" s="14"/>
      <c r="B15" s="14" t="s">
        <v>22</v>
      </c>
      <c r="C15" s="3" t="s">
        <v>23</v>
      </c>
      <c r="D15" s="13" t="s">
        <v>66</v>
      </c>
      <c r="E15" s="13"/>
      <c r="F15" s="13"/>
      <c r="G15" s="3" t="s">
        <v>64</v>
      </c>
      <c r="H15" s="3" t="s">
        <v>65</v>
      </c>
      <c r="I15" s="6">
        <v>10</v>
      </c>
      <c r="J15" s="3">
        <v>9</v>
      </c>
      <c r="K15" s="21" t="s">
        <v>49</v>
      </c>
      <c r="L15" s="22"/>
    </row>
    <row r="16" spans="1:12" ht="131.1" customHeight="1" x14ac:dyDescent="0.15">
      <c r="A16" s="14"/>
      <c r="B16" s="14"/>
      <c r="C16" s="3" t="s">
        <v>24</v>
      </c>
      <c r="D16" s="13" t="s">
        <v>60</v>
      </c>
      <c r="E16" s="13"/>
      <c r="F16" s="13"/>
      <c r="G16" s="3" t="s">
        <v>58</v>
      </c>
      <c r="H16" s="3" t="s">
        <v>59</v>
      </c>
      <c r="I16" s="6">
        <v>10</v>
      </c>
      <c r="J16" s="3">
        <v>9</v>
      </c>
      <c r="K16" s="23"/>
      <c r="L16" s="24"/>
    </row>
    <row r="17" spans="1:12" ht="58.5" customHeight="1" x14ac:dyDescent="0.15">
      <c r="A17" s="14"/>
      <c r="B17" s="14"/>
      <c r="C17" s="3" t="s">
        <v>25</v>
      </c>
      <c r="D17" s="13" t="s">
        <v>40</v>
      </c>
      <c r="E17" s="13"/>
      <c r="F17" s="13"/>
      <c r="G17" s="3" t="s">
        <v>45</v>
      </c>
      <c r="H17" s="3" t="s">
        <v>36</v>
      </c>
      <c r="I17" s="6">
        <v>15</v>
      </c>
      <c r="J17" s="3">
        <v>15</v>
      </c>
      <c r="K17" s="14"/>
      <c r="L17" s="14"/>
    </row>
    <row r="18" spans="1:12" ht="60.95" customHeight="1" x14ac:dyDescent="0.15">
      <c r="A18" s="14"/>
      <c r="B18" s="14"/>
      <c r="C18" s="3" t="s">
        <v>26</v>
      </c>
      <c r="D18" s="13" t="s">
        <v>37</v>
      </c>
      <c r="E18" s="13"/>
      <c r="F18" s="13"/>
      <c r="G18" s="3" t="s">
        <v>50</v>
      </c>
      <c r="H18" s="3" t="s">
        <v>51</v>
      </c>
      <c r="I18" s="6">
        <v>15</v>
      </c>
      <c r="J18" s="3">
        <v>14</v>
      </c>
      <c r="K18" s="14"/>
      <c r="L18" s="14"/>
    </row>
    <row r="19" spans="1:12" ht="102" customHeight="1" x14ac:dyDescent="0.15">
      <c r="A19" s="14"/>
      <c r="B19" s="14" t="s">
        <v>35</v>
      </c>
      <c r="C19" s="3" t="s">
        <v>27</v>
      </c>
      <c r="D19" s="13" t="s">
        <v>41</v>
      </c>
      <c r="E19" s="13"/>
      <c r="F19" s="13"/>
      <c r="G19" s="3" t="s">
        <v>41</v>
      </c>
      <c r="H19" s="3" t="s">
        <v>61</v>
      </c>
      <c r="I19" s="6">
        <v>15</v>
      </c>
      <c r="J19" s="3">
        <v>14</v>
      </c>
      <c r="K19" s="14"/>
      <c r="L19" s="14"/>
    </row>
    <row r="20" spans="1:12" ht="103.5" customHeight="1" x14ac:dyDescent="0.15">
      <c r="A20" s="14"/>
      <c r="B20" s="14"/>
      <c r="C20" s="3" t="s">
        <v>28</v>
      </c>
      <c r="D20" s="13" t="s">
        <v>42</v>
      </c>
      <c r="E20" s="13"/>
      <c r="F20" s="13"/>
      <c r="G20" s="3" t="s">
        <v>43</v>
      </c>
      <c r="H20" s="3" t="s">
        <v>62</v>
      </c>
      <c r="I20" s="6">
        <v>15</v>
      </c>
      <c r="J20" s="3">
        <v>14</v>
      </c>
      <c r="K20" s="14"/>
      <c r="L20" s="14"/>
    </row>
    <row r="21" spans="1:12" ht="73.5" customHeight="1" x14ac:dyDescent="0.15">
      <c r="A21" s="14"/>
      <c r="B21" s="3" t="s">
        <v>29</v>
      </c>
      <c r="C21" s="3" t="s">
        <v>67</v>
      </c>
      <c r="D21" s="13" t="s">
        <v>38</v>
      </c>
      <c r="E21" s="13"/>
      <c r="F21" s="13"/>
      <c r="G21" s="3" t="s">
        <v>46</v>
      </c>
      <c r="H21" s="3" t="s">
        <v>39</v>
      </c>
      <c r="I21" s="6">
        <v>10</v>
      </c>
      <c r="J21" s="3">
        <v>9</v>
      </c>
      <c r="K21" s="14"/>
      <c r="L21" s="14"/>
    </row>
    <row r="22" spans="1:12" ht="23.25" customHeight="1" x14ac:dyDescent="0.15">
      <c r="A22" s="9" t="s">
        <v>30</v>
      </c>
      <c r="B22" s="9"/>
      <c r="C22" s="9"/>
      <c r="D22" s="9"/>
      <c r="E22" s="9"/>
      <c r="F22" s="9"/>
      <c r="G22" s="9"/>
      <c r="H22" s="9"/>
      <c r="I22" s="7"/>
      <c r="J22" s="8">
        <f>SUM(J15:J21)+L7</f>
        <v>93.734905589969401</v>
      </c>
      <c r="K22" s="10"/>
      <c r="L22" s="10"/>
    </row>
    <row r="23" spans="1:12" ht="114.95" customHeight="1" x14ac:dyDescent="0.15">
      <c r="A23" s="11" t="s">
        <v>31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</sheetData>
  <mergeCells count="60">
    <mergeCell ref="A5:B5"/>
    <mergeCell ref="C5:G5"/>
    <mergeCell ref="H5:I5"/>
    <mergeCell ref="J5:L5"/>
    <mergeCell ref="K15:L16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H7:I7"/>
    <mergeCell ref="C8:D8"/>
    <mergeCell ref="A1:L1"/>
    <mergeCell ref="A2:L2"/>
    <mergeCell ref="A3:B3"/>
    <mergeCell ref="C3:L3"/>
    <mergeCell ref="A4:B4"/>
    <mergeCell ref="C4:G4"/>
    <mergeCell ref="H4:I4"/>
    <mergeCell ref="J4:L4"/>
    <mergeCell ref="F8:G8"/>
    <mergeCell ref="H8:I8"/>
    <mergeCell ref="C9:D9"/>
    <mergeCell ref="F9:G9"/>
    <mergeCell ref="H9:I9"/>
    <mergeCell ref="C13:C14"/>
    <mergeCell ref="D13:F14"/>
    <mergeCell ref="G13:G14"/>
    <mergeCell ref="H13:H14"/>
    <mergeCell ref="A11:A12"/>
    <mergeCell ref="B11:G11"/>
    <mergeCell ref="H11:L11"/>
    <mergeCell ref="B12:G12"/>
    <mergeCell ref="H12:L12"/>
    <mergeCell ref="D17:F17"/>
    <mergeCell ref="D16:F16"/>
    <mergeCell ref="I13:I14"/>
    <mergeCell ref="J13:J14"/>
    <mergeCell ref="K13:L14"/>
    <mergeCell ref="D15:F15"/>
    <mergeCell ref="A22:H22"/>
    <mergeCell ref="K22:L22"/>
    <mergeCell ref="A23:L23"/>
    <mergeCell ref="D21:F21"/>
    <mergeCell ref="K21:L21"/>
    <mergeCell ref="A13:A21"/>
    <mergeCell ref="B13:B14"/>
    <mergeCell ref="B15:B18"/>
    <mergeCell ref="D19:F19"/>
    <mergeCell ref="K19:L19"/>
    <mergeCell ref="B19:B20"/>
    <mergeCell ref="D20:F20"/>
    <mergeCell ref="K20:L20"/>
    <mergeCell ref="K17:L17"/>
    <mergeCell ref="D18:F18"/>
    <mergeCell ref="K18:L18"/>
  </mergeCells>
  <phoneticPr fontId="1" type="noConversion"/>
  <pageMargins left="0.75" right="0.75" top="1" bottom="1" header="0.5" footer="0.5"/>
  <pageSetup paperSize="9" scale="59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董江兰</cp:lastModifiedBy>
  <dcterms:created xsi:type="dcterms:W3CDTF">2021-03-08T07:14:05Z</dcterms:created>
  <dcterms:modified xsi:type="dcterms:W3CDTF">2022-08-24T09:18:58Z</dcterms:modified>
</cp:coreProperties>
</file>