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<sst xmlns="http://schemas.openxmlformats.org/spreadsheetml/2006/main" count="54">
  <si>
    <t>项目支出绩效自评表</t>
  </si>
  <si>
    <t>（  2021 年度）</t>
  </si>
  <si>
    <t xml:space="preserve"> </t>
  </si>
  <si>
    <t>项目名称</t>
  </si>
  <si>
    <t>院内部分维修项目</t>
  </si>
  <si>
    <t>主管部门</t>
  </si>
  <si>
    <t>北京市社会福利事务管理中心</t>
  </si>
  <si>
    <t>实施单位</t>
  </si>
  <si>
    <t>北京市第三社会福利院</t>
  </si>
  <si>
    <t>项目负责人</t>
  </si>
  <si>
    <t>刘丽娟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</si>
  <si>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</si>
  <si>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</si>
  <si>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</si>
  <si>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</si>
  <si>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</si>
  <si>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</si>
  <si>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</si>
  <si>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</si>
  <si>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</si>
  <si>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</si>
  <si>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</si>
  <si>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</si>
  <si>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</si>
  <si>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</si>
  <si>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</si>
  <si>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</si>
  <si>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东侧停车场地面平整工程，完成工程款尾款、监理费支付。根据结算评审金额支付工程尾款。项目完成后可以保证地面平整度，保证车辆、行人安全。</t>
  </si>
  <si>
    <t>1、年初申报的污水处理池工程未完成。2、东侧停车场地面平整工程已完成尾款支付，其中施工费11.508589万元、监理费1.123074万元，共计12.631663万元。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</si>
  <si>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</si>
  <si>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</si>
  <si>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</si>
  <si>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</si>
  <si>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</si>
  <si>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</si>
  <si>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</si>
  <si>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</si>
  <si>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</si>
  <si>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东侧停车场地面平整工程</t>
  </si>
  <si>
    <t>-</t>
  </si>
  <si>
    <t>质量指标</t>
  </si>
  <si>
    <t>东侧停车场地面平整工程验收合格率</t>
  </si>
  <si>
    <t>时效指标</t>
  </si>
  <si>
    <t>东侧停车场地面平整工程根据结算评审金额，完成尾款支付时间（月）</t>
  </si>
  <si>
    <t>成本指标</t>
  </si>
  <si>
    <t>东侧停车场地面平整工程尾款年度预算金额（万元）</t>
  </si>
  <si>
    <t>按照结算评审金额支付项目尾款</t>
  </si>
  <si>
    <t>可持续影响指标</t>
  </si>
  <si>
    <t>东侧停车场地面平整工程质保期（年）</t>
  </si>
  <si>
    <t>满意度指标</t>
  </si>
  <si>
    <t>服务对象满意度指标</t>
  </si>
  <si>
    <t>东侧停车场地面平整工程使用人员满意度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</si>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</sst>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topLeftCell="A13" workbookViewId="0">
      <selection activeCell="H19" sqref="D19:H19"/>
    </sheetView>
  </sheetViews>
  <sheetFormatPr defaultColWidth="9" defaultRowHeight="13.5"/>
  <cols>
    <col min="5" max="5" width="11.5" customWidth="1"/>
    <col min="6" max="6" width="8.75" customWidth="1"/>
    <col min="7" max="7" width="10.125"/>
    <col min="8" max="8" width="9.25"/>
    <col min="9" max="9" width="4.375" customWidth="1"/>
    <col min="10" max="10" width="5.75" customWidth="1"/>
    <col min="11" max="11" width="5.625" customWidth="1"/>
    <col min="12" max="12" width="4.375" customWidth="1"/>
    <col min="13" max="13" width="6.625" customWidth="1"/>
    <col min="14" max="14" width="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6" t="s">
        <v>5</v>
      </c>
      <c r="B5" s="6"/>
      <c r="C5" s="5" t="s">
        <v>6</v>
      </c>
      <c r="D5" s="5"/>
      <c r="E5" s="5"/>
      <c r="F5" s="5"/>
      <c r="G5" s="5"/>
      <c r="H5" s="6" t="s">
        <v>7</v>
      </c>
      <c r="I5" s="6"/>
      <c r="J5" s="5" t="s">
        <v>8</v>
      </c>
      <c r="K5" s="5"/>
      <c r="L5" s="5"/>
      <c r="M5" s="5"/>
      <c r="N5" s="5"/>
    </row>
    <row r="6" ht="15.6" customHeight="1" spans="1:14">
      <c r="A6" s="6" t="s">
        <v>9</v>
      </c>
      <c r="B6" s="6"/>
      <c r="C6" s="6" t="s">
        <v>10</v>
      </c>
      <c r="D6" s="6"/>
      <c r="E6" s="6"/>
      <c r="F6" s="6"/>
      <c r="G6" s="6"/>
      <c r="H6" s="6" t="s">
        <v>11</v>
      </c>
      <c r="I6" s="6"/>
      <c r="J6" s="5">
        <v>69731981</v>
      </c>
      <c r="K6" s="5"/>
      <c r="L6" s="5"/>
      <c r="M6" s="5"/>
      <c r="N6" s="5"/>
    </row>
    <row r="7" ht="27" customHeight="1" spans="1:14">
      <c r="A7" s="7" t="s">
        <v>12</v>
      </c>
      <c r="B7" s="8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9"/>
      <c r="B8" s="10"/>
      <c r="C8" s="11" t="s">
        <v>19</v>
      </c>
      <c r="D8" s="11"/>
      <c r="E8" s="5">
        <v>120.089773</v>
      </c>
      <c r="F8" s="5">
        <v>12.631663</v>
      </c>
      <c r="G8" s="5"/>
      <c r="H8" s="5">
        <v>12.631663</v>
      </c>
      <c r="I8" s="5"/>
      <c r="J8" s="5">
        <v>10</v>
      </c>
      <c r="K8" s="5"/>
      <c r="L8" s="24">
        <f>H8/F8</f>
        <v>1</v>
      </c>
      <c r="M8" s="24"/>
      <c r="N8" s="5">
        <v>10</v>
      </c>
    </row>
    <row r="9" ht="15.6" customHeight="1" spans="1:14">
      <c r="A9" s="9"/>
      <c r="B9" s="10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6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6" customHeight="1" spans="1:14">
      <c r="A11" s="12"/>
      <c r="B11" s="13"/>
      <c r="C11" s="5" t="s">
        <v>23</v>
      </c>
      <c r="D11" s="5"/>
      <c r="E11" s="5">
        <f>E8</f>
        <v>120.089773</v>
      </c>
      <c r="F11" s="5">
        <f>F8</f>
        <v>12.631663</v>
      </c>
      <c r="G11" s="5"/>
      <c r="H11" s="5">
        <v>12.631663</v>
      </c>
      <c r="I11" s="5"/>
      <c r="J11" s="5" t="s">
        <v>21</v>
      </c>
      <c r="K11" s="5"/>
      <c r="L11" s="5"/>
      <c r="M11" s="5"/>
      <c r="N11" s="5" t="s">
        <v>21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8.95" customHeight="1" spans="1:14">
      <c r="A13" s="5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2.1" customHeight="1" spans="1:14">
      <c r="A14" s="14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7" t="s">
        <v>35</v>
      </c>
      <c r="N14" s="8"/>
    </row>
    <row r="15" ht="56.45" customHeight="1" spans="1:14">
      <c r="A15" s="15"/>
      <c r="B15" s="5" t="s">
        <v>36</v>
      </c>
      <c r="C15" s="16" t="s">
        <v>37</v>
      </c>
      <c r="D15" s="17" t="s">
        <v>38</v>
      </c>
      <c r="E15" s="17"/>
      <c r="F15" s="17"/>
      <c r="G15" s="5">
        <v>1</v>
      </c>
      <c r="H15" s="5">
        <v>1</v>
      </c>
      <c r="I15" s="5">
        <v>15</v>
      </c>
      <c r="J15" s="5"/>
      <c r="K15" s="5">
        <v>15</v>
      </c>
      <c r="L15" s="5"/>
      <c r="M15" s="5" t="s">
        <v>39</v>
      </c>
      <c r="N15" s="5"/>
    </row>
    <row r="16" ht="68.45" customHeight="1" spans="1:14">
      <c r="A16" s="15"/>
      <c r="B16" s="5"/>
      <c r="C16" s="16" t="s">
        <v>40</v>
      </c>
      <c r="D16" s="17" t="s">
        <v>41</v>
      </c>
      <c r="E16" s="17"/>
      <c r="F16" s="17"/>
      <c r="G16" s="18">
        <v>1</v>
      </c>
      <c r="H16" s="18">
        <v>1</v>
      </c>
      <c r="I16" s="5">
        <v>15</v>
      </c>
      <c r="J16" s="5"/>
      <c r="K16" s="5">
        <v>15</v>
      </c>
      <c r="L16" s="5"/>
      <c r="M16" s="5" t="s">
        <v>39</v>
      </c>
      <c r="N16" s="5"/>
    </row>
    <row r="17" ht="47.45" customHeight="1" spans="1:14">
      <c r="A17" s="15"/>
      <c r="B17" s="5"/>
      <c r="C17" s="16" t="s">
        <v>42</v>
      </c>
      <c r="D17" s="17" t="s">
        <v>43</v>
      </c>
      <c r="E17" s="17"/>
      <c r="F17" s="17"/>
      <c r="G17" s="5">
        <v>1</v>
      </c>
      <c r="H17" s="5">
        <v>1</v>
      </c>
      <c r="I17" s="5">
        <v>10</v>
      </c>
      <c r="J17" s="5"/>
      <c r="K17" s="5">
        <v>10</v>
      </c>
      <c r="L17" s="5"/>
      <c r="M17" s="5" t="s">
        <v>39</v>
      </c>
      <c r="N17" s="5"/>
    </row>
    <row r="18" ht="42.6" customHeight="1" spans="1:14">
      <c r="A18" s="15"/>
      <c r="B18" s="5"/>
      <c r="C18" s="16" t="s">
        <v>44</v>
      </c>
      <c r="D18" s="19" t="s">
        <v>45</v>
      </c>
      <c r="E18" s="19"/>
      <c r="F18" s="19"/>
      <c r="G18" s="5">
        <v>16</v>
      </c>
      <c r="H18" s="5">
        <v>12.631663</v>
      </c>
      <c r="I18" s="5">
        <v>10</v>
      </c>
      <c r="J18" s="5"/>
      <c r="K18" s="5">
        <v>8</v>
      </c>
      <c r="L18" s="5"/>
      <c r="M18" s="5" t="s">
        <v>46</v>
      </c>
      <c r="N18" s="5"/>
    </row>
    <row r="19" ht="34.7" customHeight="1" spans="1:14">
      <c r="A19" s="15"/>
      <c r="B19" s="5"/>
      <c r="C19" s="5" t="s">
        <v>47</v>
      </c>
      <c r="D19" s="20" t="s">
        <v>48</v>
      </c>
      <c r="E19" s="20"/>
      <c r="F19" s="20"/>
      <c r="G19" s="21">
        <v>2</v>
      </c>
      <c r="H19" s="21">
        <v>2</v>
      </c>
      <c r="I19" s="5">
        <v>30</v>
      </c>
      <c r="J19" s="5"/>
      <c r="K19" s="5">
        <v>26</v>
      </c>
      <c r="L19" s="5"/>
      <c r="M19" s="5" t="s">
        <v>39</v>
      </c>
      <c r="N19" s="5"/>
    </row>
    <row r="20" ht="50.45" customHeight="1" spans="1:14">
      <c r="A20" s="15"/>
      <c r="B20" s="16" t="s">
        <v>49</v>
      </c>
      <c r="C20" s="16" t="s">
        <v>50</v>
      </c>
      <c r="D20" s="17" t="s">
        <v>51</v>
      </c>
      <c r="E20" s="17"/>
      <c r="F20" s="17"/>
      <c r="G20" s="18">
        <v>1</v>
      </c>
      <c r="H20" s="18">
        <v>1</v>
      </c>
      <c r="I20" s="5">
        <v>10</v>
      </c>
      <c r="J20" s="5"/>
      <c r="K20" s="5">
        <v>8</v>
      </c>
      <c r="L20" s="5"/>
      <c r="M20" s="5" t="s">
        <v>39</v>
      </c>
      <c r="N20" s="5"/>
    </row>
    <row r="21" ht="15.6" customHeight="1" spans="1:14">
      <c r="A21" s="5" t="s">
        <v>52</v>
      </c>
      <c r="B21" s="5"/>
      <c r="C21" s="5"/>
      <c r="D21" s="5"/>
      <c r="E21" s="5"/>
      <c r="F21" s="5"/>
      <c r="G21" s="5"/>
      <c r="H21" s="5"/>
      <c r="I21" s="5">
        <v>100</v>
      </c>
      <c r="J21" s="5"/>
      <c r="K21" s="5">
        <f>SUM(K15:L20)+N8</f>
        <v>92</v>
      </c>
      <c r="L21" s="5"/>
      <c r="M21" s="5" t="s">
        <v>39</v>
      </c>
      <c r="N21" s="5"/>
    </row>
    <row r="22" spans="1:14">
      <c r="A22" s="22" t="s">
        <v>53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6.5" customHeight="1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22:N30"/>
    <mergeCell ref="A7:B11"/>
  </mergeCells>
  <pageMargins left="0.699305555555556" right="0.699305555555556" top="0.75" bottom="0.75" header="0.3" footer="0.3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2022-04-13T05:56:00Z</cp:lastPrinted>
  <dcterms:modified xsi:type="dcterms:W3CDTF">2022-08-31T07:39:11Z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