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Sheet1" sheetId="1" r:id="rId1"/>
  </sheets>
  <calcPr calcId="152511"/>
</workbook>
</file>

<file path=xl/calcChain.xml><?xml version="1.0" encoding="utf-8"?>
<calcChain xmlns="http://schemas.openxmlformats.org/spreadsheetml/2006/main">
  <c r="K28" i="1" l="1"/>
  <c r="I28" i="1"/>
  <c r="L11" i="1"/>
  <c r="F9" i="1"/>
  <c r="L9" i="1" s="1"/>
  <c r="L8" i="1"/>
</calcChain>
</file>

<file path=xl/sharedStrings.xml><?xml version="1.0" encoding="utf-8"?>
<sst xmlns="http://schemas.openxmlformats.org/spreadsheetml/2006/main" count="86" uniqueCount="75">
  <si>
    <t>项目支出绩效自评表</t>
  </si>
  <si>
    <t>（  2021 年度）</t>
  </si>
  <si>
    <t xml:space="preserve"> </t>
  </si>
  <si>
    <t>项目名称</t>
  </si>
  <si>
    <t>更新医用设备</t>
  </si>
  <si>
    <t>主管部门</t>
  </si>
  <si>
    <t>北京市社会福利事务管理中心</t>
  </si>
  <si>
    <t>实施单位</t>
  </si>
  <si>
    <t>北京市第三社会福利院</t>
  </si>
  <si>
    <t>项目负责人</t>
  </si>
  <si>
    <t>刘丽娟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</si>
  <si>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</si>
  <si>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</si>
  <si>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</si>
  <si>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</si>
  <si>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</si>
  <si>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</si>
  <si>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</si>
  <si>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</si>
  <si>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</si>
  <si>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</si>
  <si>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</si>
  <si>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</si>
  <si>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</si>
  <si>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</si>
  <si>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</si>
  <si>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</si>
  <si>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1.更新全自动化学发光免疫分析仪项目资金2021年底到账，2022年完成该项目。2、更新心电图机资金2021年底到账，2022年完成该项目。3、购置医疗设备已完成。</t>
  </si>
  <si>
    <t>绩
效
指
标</t>
  </si>
  <si>
    <t>一级指标</t>
  </si>
  <si>
    <t>二级指标</t>
  </si>
  <si>
    <t>三级指标</t>
  </si>
  <si>
    <t>年度指标值</t>
  </si>
  <si>
    <t>实际完成值</t>
  </si>
  <si>
    <t>偏差原因分析及改进措施</t>
  </si>
  <si>
    <t>产出指标</t>
  </si>
  <si>
    <t>数量指标</t>
  </si>
  <si>
    <t>更新全自动化学发光免疫分析仪</t>
  </si>
  <si>
    <t>更新全自动化学发光免疫分析仪及更新心电图机项目由自有资金改为财政拨款，项目资金2021年底到账，截止2022年4月底，项目资金尚未支付完毕，相关设备更新工作正在实施过程中，后续将按照采购程序确认项目供应商签订采购合同，完成采购验收等一系列工作。</t>
  </si>
  <si>
    <t>更新心电图机</t>
  </si>
  <si>
    <t>购置医疗设备</t>
  </si>
  <si>
    <t>质量指标</t>
  </si>
  <si>
    <t>购置医疗设备项目验收合格率</t>
  </si>
  <si>
    <t>已完成购置项目验收合格</t>
  </si>
  <si>
    <t>时效指标</t>
  </si>
  <si>
    <t>更新全自动化学发光免疫分析仪项目完成时间（月）</t>
  </si>
  <si>
    <t>已于2022年4月底完成采购工作</t>
  </si>
  <si>
    <t>更新心电图机项目完成时间（月）</t>
  </si>
  <si>
    <t>项目完成时间（月）</t>
  </si>
  <si>
    <t>成本指标</t>
  </si>
  <si>
    <t>项目预算控制金额（万元）</t>
  </si>
  <si>
    <t>244.8万元</t>
  </si>
  <si>
    <t>96.3万元</t>
  </si>
  <si>
    <t>效益指标</t>
  </si>
  <si>
    <t>经济效益指标</t>
  </si>
  <si>
    <t>购置医疗设备后提高效率进而提升经济效益</t>
  </si>
  <si>
    <t>新设备避免维修，大幅减少维修成本，同时增加医院经济效益。</t>
  </si>
  <si>
    <t>医疗设备投入使用后效果明显</t>
  </si>
  <si>
    <t>社会效益指标</t>
  </si>
  <si>
    <t>购置医疗设备检验及时率、准确率</t>
  </si>
  <si>
    <t>较以前年度有所提升</t>
  </si>
  <si>
    <t>新设备投入有效提升体检的及时性及准确率，更好的服务在院休养员</t>
  </si>
  <si>
    <t>可持续影响指标</t>
  </si>
  <si>
    <t>购置临床检验设备项目使用年限</t>
  </si>
  <si>
    <t>5-10年</t>
  </si>
  <si>
    <t>满意度指标</t>
  </si>
  <si>
    <t>休养人员满意度</t>
  </si>
  <si>
    <t>满意</t>
  </si>
  <si>
    <t>基本满意</t>
  </si>
  <si>
    <t>医护人员满意度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</si>
  <si>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</si>
  <si>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</si>
  <si>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</si>
  <si>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1、更新全自动化学发光免疫分析仪资金138万元。从国内外优质品牌中选择适合我院的全自动化学发光免疫分析仪，并保质完成仪器的采购、安装、调试、验证、培训，并有效应用于日常检验工作，提升检验科检测能力及工作效率。2、更新心电图机需资金10.5万元。从国内外品牌中选择适合我院的多功能心电图机，并保质完成仪器的采购、安装、调试、验证、培训，可有效应用于日常的功能检查工作，提升心电图室的工作效率。3、购置医疗设备尾款96.3万元。</t>
    <phoneticPr fontId="9" type="noConversion"/>
  </si>
  <si>
    <t>服务对象满意度指标</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</si>
</sst>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name val="仿宋_GB2312"/>
      <family val="3"/>
      <charset val="134"/>
    </font>
    <font>
      <sz val="10.5"/>
      <color rgb="FF000000"/>
      <name val="仿宋_GB2312"/>
      <family val="3"/>
      <charset val="134"/>
    </font>
    <font>
      <sz val="12"/>
      <name val="宋体"/>
      <family val="3"/>
      <charset val="134"/>
    </font>
    <font>
      <sz val="9"/>
      <name val="等线"/>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43">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9" fontId="5" fillId="0" borderId="8"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9" fontId="5" fillId="0" borderId="10"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abSelected="1" view="pageBreakPreview" topLeftCell="A25" zoomScaleNormal="100" workbookViewId="0">
      <selection activeCell="D25" sqref="D25:F25"/>
    </sheetView>
  </sheetViews>
  <sheetFormatPr defaultColWidth="9" defaultRowHeight="13.5"/>
  <cols>
    <col min="1" max="1" width="6.75" customWidth="1"/>
    <col min="4" max="4" width="12.625" customWidth="1"/>
    <col min="5" max="5" width="11" customWidth="1"/>
    <col min="7" max="7" width="16.25" customWidth="1"/>
    <col min="8" max="8" width="15.5" customWidth="1"/>
    <col min="9" max="12" width="6" customWidth="1"/>
  </cols>
  <sheetData>
    <row r="1" spans="1:14" ht="22.5">
      <c r="A1" s="41" t="s">
        <v>0</v>
      </c>
      <c r="B1" s="41"/>
      <c r="C1" s="41"/>
      <c r="D1" s="41"/>
      <c r="E1" s="41"/>
      <c r="F1" s="41"/>
      <c r="G1" s="41"/>
      <c r="H1" s="41"/>
      <c r="I1" s="41"/>
      <c r="J1" s="41"/>
      <c r="K1" s="41"/>
      <c r="L1" s="41"/>
      <c r="M1" s="41"/>
      <c r="N1" s="41"/>
    </row>
    <row r="2" spans="1:14" ht="18.75">
      <c r="A2" s="42" t="s">
        <v>1</v>
      </c>
      <c r="B2" s="42"/>
      <c r="C2" s="42"/>
      <c r="D2" s="42"/>
      <c r="E2" s="42"/>
      <c r="F2" s="42"/>
      <c r="G2" s="42"/>
      <c r="H2" s="42"/>
      <c r="I2" s="42"/>
      <c r="J2" s="42"/>
      <c r="K2" s="42"/>
      <c r="L2" s="42"/>
      <c r="M2" s="42"/>
      <c r="N2" s="42"/>
    </row>
    <row r="3" spans="1:14" ht="19.5">
      <c r="A3" s="1" t="s">
        <v>2</v>
      </c>
      <c r="B3" s="2"/>
      <c r="C3" s="2"/>
      <c r="D3" s="2"/>
      <c r="E3" s="2"/>
      <c r="F3" s="2"/>
      <c r="G3" s="2"/>
      <c r="H3" s="2"/>
      <c r="I3" s="2"/>
      <c r="J3" s="2"/>
      <c r="K3" s="2"/>
      <c r="L3" s="2"/>
      <c r="M3" s="2"/>
      <c r="N3" s="2"/>
    </row>
    <row r="4" spans="1:14" ht="15.6" customHeight="1">
      <c r="A4" s="18" t="s">
        <v>3</v>
      </c>
      <c r="B4" s="18"/>
      <c r="C4" s="18" t="s">
        <v>4</v>
      </c>
      <c r="D4" s="18"/>
      <c r="E4" s="18"/>
      <c r="F4" s="18"/>
      <c r="G4" s="18"/>
      <c r="H4" s="18"/>
      <c r="I4" s="18"/>
      <c r="J4" s="18"/>
      <c r="K4" s="18"/>
      <c r="L4" s="18"/>
      <c r="M4" s="18"/>
      <c r="N4" s="18"/>
    </row>
    <row r="5" spans="1:14" ht="15.6" customHeight="1">
      <c r="A5" s="40" t="s">
        <v>5</v>
      </c>
      <c r="B5" s="40"/>
      <c r="C5" s="18" t="s">
        <v>6</v>
      </c>
      <c r="D5" s="18"/>
      <c r="E5" s="18"/>
      <c r="F5" s="18"/>
      <c r="G5" s="18"/>
      <c r="H5" s="40" t="s">
        <v>7</v>
      </c>
      <c r="I5" s="40"/>
      <c r="J5" s="18" t="s">
        <v>8</v>
      </c>
      <c r="K5" s="18"/>
      <c r="L5" s="18"/>
      <c r="M5" s="18"/>
      <c r="N5" s="18"/>
    </row>
    <row r="6" spans="1:14" ht="15.6" customHeight="1">
      <c r="A6" s="40" t="s">
        <v>9</v>
      </c>
      <c r="B6" s="40"/>
      <c r="C6" s="40" t="s">
        <v>10</v>
      </c>
      <c r="D6" s="40"/>
      <c r="E6" s="40"/>
      <c r="F6" s="40"/>
      <c r="G6" s="40"/>
      <c r="H6" s="40" t="s">
        <v>11</v>
      </c>
      <c r="I6" s="40"/>
      <c r="J6" s="18">
        <v>69731981</v>
      </c>
      <c r="K6" s="18"/>
      <c r="L6" s="18"/>
      <c r="M6" s="18"/>
      <c r="N6" s="18"/>
    </row>
    <row r="7" spans="1:14" ht="27" customHeight="1">
      <c r="A7" s="10" t="s">
        <v>12</v>
      </c>
      <c r="B7" s="11"/>
      <c r="C7" s="18"/>
      <c r="D7" s="18"/>
      <c r="E7" s="3" t="s">
        <v>13</v>
      </c>
      <c r="F7" s="18" t="s">
        <v>14</v>
      </c>
      <c r="G7" s="18"/>
      <c r="H7" s="18" t="s">
        <v>15</v>
      </c>
      <c r="I7" s="18"/>
      <c r="J7" s="18" t="s">
        <v>16</v>
      </c>
      <c r="K7" s="18"/>
      <c r="L7" s="18" t="s">
        <v>17</v>
      </c>
      <c r="M7" s="18"/>
      <c r="N7" s="3" t="s">
        <v>18</v>
      </c>
    </row>
    <row r="8" spans="1:14" ht="15.6" customHeight="1">
      <c r="A8" s="12"/>
      <c r="B8" s="13"/>
      <c r="C8" s="39" t="s">
        <v>19</v>
      </c>
      <c r="D8" s="39"/>
      <c r="E8" s="3">
        <v>244.8</v>
      </c>
      <c r="F8" s="18">
        <v>244.8</v>
      </c>
      <c r="G8" s="18"/>
      <c r="H8" s="18">
        <v>96.3</v>
      </c>
      <c r="I8" s="18"/>
      <c r="J8" s="18">
        <v>10</v>
      </c>
      <c r="K8" s="18"/>
      <c r="L8" s="38">
        <f>H8/F8</f>
        <v>0.39338235294117646</v>
      </c>
      <c r="M8" s="38"/>
      <c r="N8" s="3">
        <v>4</v>
      </c>
    </row>
    <row r="9" spans="1:14" ht="21" customHeight="1">
      <c r="A9" s="12"/>
      <c r="B9" s="13"/>
      <c r="C9" s="18" t="s">
        <v>20</v>
      </c>
      <c r="D9" s="18"/>
      <c r="E9" s="3"/>
      <c r="F9" s="18">
        <f>F8-H8</f>
        <v>148.5</v>
      </c>
      <c r="G9" s="18"/>
      <c r="H9" s="18">
        <v>0</v>
      </c>
      <c r="I9" s="18"/>
      <c r="J9" s="18" t="s">
        <v>21</v>
      </c>
      <c r="K9" s="18"/>
      <c r="L9" s="38">
        <f>H9/F9</f>
        <v>0</v>
      </c>
      <c r="M9" s="38"/>
      <c r="N9" s="3" t="s">
        <v>21</v>
      </c>
    </row>
    <row r="10" spans="1:14" ht="18" customHeight="1">
      <c r="A10" s="12"/>
      <c r="B10" s="13"/>
      <c r="C10" s="18" t="s">
        <v>22</v>
      </c>
      <c r="D10" s="18"/>
      <c r="E10" s="3"/>
      <c r="F10" s="18"/>
      <c r="G10" s="18"/>
      <c r="H10" s="18"/>
      <c r="I10" s="18"/>
      <c r="J10" s="18" t="s">
        <v>21</v>
      </c>
      <c r="K10" s="18"/>
      <c r="L10" s="18"/>
      <c r="M10" s="18"/>
      <c r="N10" s="3" t="s">
        <v>21</v>
      </c>
    </row>
    <row r="11" spans="1:14" ht="15.6" customHeight="1">
      <c r="A11" s="14"/>
      <c r="B11" s="15"/>
      <c r="C11" s="18" t="s">
        <v>23</v>
      </c>
      <c r="D11" s="18"/>
      <c r="E11" s="3">
        <v>244.8</v>
      </c>
      <c r="F11" s="18">
        <v>96.3</v>
      </c>
      <c r="G11" s="18"/>
      <c r="H11" s="18">
        <v>96.3</v>
      </c>
      <c r="I11" s="18"/>
      <c r="J11" s="18" t="s">
        <v>21</v>
      </c>
      <c r="K11" s="18"/>
      <c r="L11" s="38">
        <f>H11/F11</f>
        <v>1</v>
      </c>
      <c r="M11" s="38"/>
      <c r="N11" s="3" t="s">
        <v>21</v>
      </c>
    </row>
    <row r="12" spans="1:14" ht="15.6" customHeight="1">
      <c r="A12" s="18" t="s">
        <v>24</v>
      </c>
      <c r="B12" s="18" t="s">
        <v>25</v>
      </c>
      <c r="C12" s="18"/>
      <c r="D12" s="18"/>
      <c r="E12" s="18"/>
      <c r="F12" s="18"/>
      <c r="G12" s="18"/>
      <c r="H12" s="18" t="s">
        <v>26</v>
      </c>
      <c r="I12" s="18"/>
      <c r="J12" s="18"/>
      <c r="K12" s="18"/>
      <c r="L12" s="18"/>
      <c r="M12" s="18"/>
      <c r="N12" s="18"/>
    </row>
    <row r="13" spans="1:14" ht="104.45" customHeight="1">
      <c r="A13" s="18"/>
      <c r="B13" s="18" t="s">
        <v>73</v>
      </c>
      <c r="C13" s="18"/>
      <c r="D13" s="18"/>
      <c r="E13" s="18"/>
      <c r="F13" s="18"/>
      <c r="G13" s="18"/>
      <c r="H13" s="18" t="s">
        <v>27</v>
      </c>
      <c r="I13" s="18"/>
      <c r="J13" s="18"/>
      <c r="K13" s="18"/>
      <c r="L13" s="18"/>
      <c r="M13" s="18"/>
      <c r="N13" s="18"/>
    </row>
    <row r="14" spans="1:14" ht="31.5" customHeight="1">
      <c r="A14" s="19" t="s">
        <v>28</v>
      </c>
      <c r="B14" s="3" t="s">
        <v>29</v>
      </c>
      <c r="C14" s="3" t="s">
        <v>30</v>
      </c>
      <c r="D14" s="18" t="s">
        <v>31</v>
      </c>
      <c r="E14" s="18"/>
      <c r="F14" s="18"/>
      <c r="G14" s="3" t="s">
        <v>32</v>
      </c>
      <c r="H14" s="3" t="s">
        <v>33</v>
      </c>
      <c r="I14" s="18" t="s">
        <v>16</v>
      </c>
      <c r="J14" s="18"/>
      <c r="K14" s="18" t="s">
        <v>18</v>
      </c>
      <c r="L14" s="18"/>
      <c r="M14" s="10" t="s">
        <v>34</v>
      </c>
      <c r="N14" s="11"/>
    </row>
    <row r="15" spans="1:14" ht="25.5" customHeight="1">
      <c r="A15" s="20"/>
      <c r="B15" s="18" t="s">
        <v>35</v>
      </c>
      <c r="C15" s="18" t="s">
        <v>36</v>
      </c>
      <c r="D15" s="27" t="s">
        <v>37</v>
      </c>
      <c r="E15" s="27"/>
      <c r="F15" s="27"/>
      <c r="G15" s="3">
        <v>1</v>
      </c>
      <c r="H15" s="3">
        <v>1</v>
      </c>
      <c r="I15" s="18">
        <v>5</v>
      </c>
      <c r="J15" s="18"/>
      <c r="K15" s="18">
        <v>4</v>
      </c>
      <c r="L15" s="18"/>
      <c r="M15" s="21" t="s">
        <v>38</v>
      </c>
      <c r="N15" s="22"/>
    </row>
    <row r="16" spans="1:14" ht="25.5" customHeight="1">
      <c r="A16" s="20"/>
      <c r="B16" s="18"/>
      <c r="C16" s="18"/>
      <c r="D16" s="27" t="s">
        <v>39</v>
      </c>
      <c r="E16" s="27"/>
      <c r="F16" s="27"/>
      <c r="G16" s="3">
        <v>1</v>
      </c>
      <c r="H16" s="3">
        <v>1</v>
      </c>
      <c r="I16" s="18">
        <v>5</v>
      </c>
      <c r="J16" s="18"/>
      <c r="K16" s="18">
        <v>5</v>
      </c>
      <c r="L16" s="18"/>
      <c r="M16" s="23"/>
      <c r="N16" s="24"/>
    </row>
    <row r="17" spans="1:14" ht="25.5" customHeight="1">
      <c r="A17" s="20"/>
      <c r="B17" s="18"/>
      <c r="C17" s="18"/>
      <c r="D17" s="27" t="s">
        <v>40</v>
      </c>
      <c r="E17" s="27"/>
      <c r="F17" s="27"/>
      <c r="G17" s="3">
        <v>3</v>
      </c>
      <c r="H17" s="3">
        <v>3</v>
      </c>
      <c r="I17" s="18">
        <v>5</v>
      </c>
      <c r="J17" s="18"/>
      <c r="K17" s="18">
        <v>5</v>
      </c>
      <c r="L17" s="18"/>
      <c r="M17" s="23"/>
      <c r="N17" s="24"/>
    </row>
    <row r="18" spans="1:14" ht="38.1" customHeight="1">
      <c r="A18" s="20"/>
      <c r="B18" s="18"/>
      <c r="C18" s="3" t="s">
        <v>41</v>
      </c>
      <c r="D18" s="33" t="s">
        <v>42</v>
      </c>
      <c r="E18" s="34"/>
      <c r="F18" s="35"/>
      <c r="G18" s="5">
        <v>1</v>
      </c>
      <c r="H18" s="5" t="s">
        <v>43</v>
      </c>
      <c r="I18" s="10">
        <v>10</v>
      </c>
      <c r="J18" s="11"/>
      <c r="K18" s="10">
        <v>8</v>
      </c>
      <c r="L18" s="11"/>
      <c r="M18" s="23"/>
      <c r="N18" s="24"/>
    </row>
    <row r="19" spans="1:14" ht="32.450000000000003" customHeight="1">
      <c r="A19" s="20"/>
      <c r="B19" s="18"/>
      <c r="C19" s="18" t="s">
        <v>44</v>
      </c>
      <c r="D19" s="27" t="s">
        <v>45</v>
      </c>
      <c r="E19" s="27"/>
      <c r="F19" s="27"/>
      <c r="G19" s="3">
        <v>3</v>
      </c>
      <c r="H19" s="3" t="s">
        <v>46</v>
      </c>
      <c r="I19" s="18">
        <v>5</v>
      </c>
      <c r="J19" s="18"/>
      <c r="K19" s="18">
        <v>4</v>
      </c>
      <c r="L19" s="18"/>
      <c r="M19" s="23"/>
      <c r="N19" s="24"/>
    </row>
    <row r="20" spans="1:14" ht="32.450000000000003" customHeight="1">
      <c r="A20" s="20"/>
      <c r="B20" s="18"/>
      <c r="C20" s="18"/>
      <c r="D20" s="27" t="s">
        <v>47</v>
      </c>
      <c r="E20" s="27"/>
      <c r="F20" s="27"/>
      <c r="G20" s="3">
        <v>3</v>
      </c>
      <c r="H20" s="3" t="s">
        <v>46</v>
      </c>
      <c r="I20" s="18">
        <v>5</v>
      </c>
      <c r="J20" s="18"/>
      <c r="K20" s="18">
        <v>4</v>
      </c>
      <c r="L20" s="18"/>
      <c r="M20" s="23"/>
      <c r="N20" s="24"/>
    </row>
    <row r="21" spans="1:14" ht="42.95" customHeight="1">
      <c r="A21" s="20"/>
      <c r="B21" s="18"/>
      <c r="C21" s="18"/>
      <c r="D21" s="27" t="s">
        <v>48</v>
      </c>
      <c r="E21" s="27"/>
      <c r="F21" s="27"/>
      <c r="G21" s="3">
        <v>1</v>
      </c>
      <c r="H21" s="3">
        <v>1</v>
      </c>
      <c r="I21" s="18">
        <v>5</v>
      </c>
      <c r="J21" s="18"/>
      <c r="K21" s="18">
        <v>5</v>
      </c>
      <c r="L21" s="18"/>
      <c r="M21" s="23"/>
      <c r="N21" s="24"/>
    </row>
    <row r="22" spans="1:14" ht="47.45" customHeight="1">
      <c r="A22" s="20"/>
      <c r="B22" s="18"/>
      <c r="C22" s="4" t="s">
        <v>49</v>
      </c>
      <c r="D22" s="33" t="s">
        <v>50</v>
      </c>
      <c r="E22" s="34"/>
      <c r="F22" s="35"/>
      <c r="G22" s="3" t="s">
        <v>51</v>
      </c>
      <c r="H22" s="3" t="s">
        <v>52</v>
      </c>
      <c r="I22" s="36">
        <v>10</v>
      </c>
      <c r="J22" s="37"/>
      <c r="K22" s="36">
        <v>6</v>
      </c>
      <c r="L22" s="37"/>
      <c r="M22" s="23"/>
      <c r="N22" s="24"/>
    </row>
    <row r="23" spans="1:14" ht="51">
      <c r="A23" s="20"/>
      <c r="B23" s="18" t="s">
        <v>53</v>
      </c>
      <c r="C23" s="3" t="s">
        <v>54</v>
      </c>
      <c r="D23" s="27" t="s">
        <v>55</v>
      </c>
      <c r="E23" s="27"/>
      <c r="F23" s="27"/>
      <c r="G23" s="3" t="s">
        <v>56</v>
      </c>
      <c r="H23" s="3" t="s">
        <v>57</v>
      </c>
      <c r="I23" s="18">
        <v>10</v>
      </c>
      <c r="J23" s="18"/>
      <c r="K23" s="18">
        <v>9</v>
      </c>
      <c r="L23" s="18"/>
      <c r="M23" s="23"/>
      <c r="N23" s="24"/>
    </row>
    <row r="24" spans="1:14" ht="72.599999999999994" customHeight="1">
      <c r="A24" s="20"/>
      <c r="B24" s="18"/>
      <c r="C24" s="3" t="s">
        <v>58</v>
      </c>
      <c r="D24" s="30" t="s">
        <v>59</v>
      </c>
      <c r="E24" s="31"/>
      <c r="F24" s="32"/>
      <c r="G24" s="6" t="s">
        <v>60</v>
      </c>
      <c r="H24" s="6" t="s">
        <v>61</v>
      </c>
      <c r="I24" s="18">
        <v>10</v>
      </c>
      <c r="J24" s="18"/>
      <c r="K24" s="18">
        <v>9</v>
      </c>
      <c r="L24" s="18"/>
      <c r="M24" s="23"/>
      <c r="N24" s="24"/>
    </row>
    <row r="25" spans="1:14" ht="25.5">
      <c r="A25" s="20"/>
      <c r="B25" s="18"/>
      <c r="C25" s="3" t="s">
        <v>62</v>
      </c>
      <c r="D25" s="30" t="s">
        <v>63</v>
      </c>
      <c r="E25" s="31"/>
      <c r="F25" s="32"/>
      <c r="G25" s="6" t="s">
        <v>64</v>
      </c>
      <c r="H25" s="6" t="s">
        <v>64</v>
      </c>
      <c r="I25" s="18">
        <v>10</v>
      </c>
      <c r="J25" s="18"/>
      <c r="K25" s="18">
        <v>10</v>
      </c>
      <c r="L25" s="18"/>
      <c r="M25" s="23"/>
      <c r="N25" s="24"/>
    </row>
    <row r="26" spans="1:14" ht="18.95" customHeight="1">
      <c r="A26" s="20"/>
      <c r="B26" s="18" t="s">
        <v>65</v>
      </c>
      <c r="C26" s="18" t="s">
        <v>74</v>
      </c>
      <c r="D26" s="27" t="s">
        <v>66</v>
      </c>
      <c r="E26" s="27"/>
      <c r="F26" s="27"/>
      <c r="G26" s="7" t="s">
        <v>67</v>
      </c>
      <c r="H26" s="7" t="s">
        <v>68</v>
      </c>
      <c r="I26" s="18">
        <v>5</v>
      </c>
      <c r="J26" s="18"/>
      <c r="K26" s="18">
        <v>4</v>
      </c>
      <c r="L26" s="18"/>
      <c r="M26" s="23"/>
      <c r="N26" s="24"/>
    </row>
    <row r="27" spans="1:14" ht="18" customHeight="1">
      <c r="A27" s="20"/>
      <c r="B27" s="18"/>
      <c r="C27" s="18"/>
      <c r="D27" s="27" t="s">
        <v>69</v>
      </c>
      <c r="E27" s="27"/>
      <c r="F27" s="27"/>
      <c r="G27" s="7" t="s">
        <v>67</v>
      </c>
      <c r="H27" s="7" t="s">
        <v>68</v>
      </c>
      <c r="I27" s="18">
        <v>5</v>
      </c>
      <c r="J27" s="18"/>
      <c r="K27" s="18">
        <v>4</v>
      </c>
      <c r="L27" s="18"/>
      <c r="M27" s="25"/>
      <c r="N27" s="26"/>
    </row>
    <row r="28" spans="1:14" ht="35.1" customHeight="1">
      <c r="A28" s="28" t="s">
        <v>70</v>
      </c>
      <c r="B28" s="28"/>
      <c r="C28" s="28"/>
      <c r="D28" s="28"/>
      <c r="E28" s="28"/>
      <c r="F28" s="28"/>
      <c r="G28" s="28"/>
      <c r="H28" s="28"/>
      <c r="I28" s="28">
        <f>SUM(I15:J27)+J8</f>
        <v>100</v>
      </c>
      <c r="J28" s="28"/>
      <c r="K28" s="29">
        <f>SUM(K15:L27)+N8</f>
        <v>81</v>
      </c>
      <c r="L28" s="29"/>
      <c r="M28" s="16" t="s">
        <v>71</v>
      </c>
      <c r="N28" s="17"/>
    </row>
    <row r="29" spans="1:14">
      <c r="A29" s="8" t="s">
        <v>72</v>
      </c>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sheetData>
  <mergeCells count="99">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I28:J28"/>
    <mergeCell ref="K28:L28"/>
    <mergeCell ref="D25:F25"/>
    <mergeCell ref="I25:J25"/>
    <mergeCell ref="K25:L25"/>
    <mergeCell ref="D26:F26"/>
    <mergeCell ref="I26:J26"/>
    <mergeCell ref="K26:L26"/>
    <mergeCell ref="A29:N37"/>
    <mergeCell ref="A7:B11"/>
    <mergeCell ref="M28:N28"/>
    <mergeCell ref="A12:A13"/>
    <mergeCell ref="A14:A27"/>
    <mergeCell ref="B15:B22"/>
    <mergeCell ref="B23:B25"/>
    <mergeCell ref="B26:B27"/>
    <mergeCell ref="C15:C17"/>
    <mergeCell ref="C19:C21"/>
    <mergeCell ref="C26:C27"/>
    <mergeCell ref="M15:N27"/>
    <mergeCell ref="D27:F27"/>
    <mergeCell ref="I27:J27"/>
    <mergeCell ref="K27:L27"/>
    <mergeCell ref="A28:H28"/>
  </mergeCells>
  <phoneticPr fontId="9" type="noConversion"/>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2022-04-13T05:50:00Z</cp:lastPrinted>
  <dcterms:created xsi:type="dcterms:W3CDTF">2015-06-05T18:17:00Z</dcterms:created>
  <dcterms:modified xsi:type="dcterms:W3CDTF">2022-08-26T00:38:49Z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2052-11.1.0.11744</vt:lpwstr>
  </property>
</Properties>
</file>