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1" l="1"/>
  <c r="N9" i="1" s="1"/>
  <c r="K27" i="1" s="1"/>
  <c r="L8" i="1"/>
  <c r="N8" i="1" s="1"/>
</calcChain>
</file>

<file path=xl/sharedStrings.xml><?xml version="1.0" encoding="utf-8"?>
<sst xmlns="http://schemas.openxmlformats.org/spreadsheetml/2006/main" count="74" uniqueCount="68">
  <si>
    <t>项目支出绩效自评表</t>
  </si>
  <si>
    <t>（    2021  年度）</t>
  </si>
  <si>
    <t xml:space="preserve"> </t>
  </si>
  <si>
    <t>项目名称</t>
  </si>
  <si>
    <t>机构运行保障经费</t>
  </si>
  <si>
    <t>主管部门</t>
  </si>
  <si>
    <t>北京市社会福利事务管理中心</t>
  </si>
  <si>
    <t>实施单位</t>
  </si>
  <si>
    <t>北京市第二社会福利院</t>
  </si>
  <si>
    <t>项目负责人</t>
  </si>
  <si>
    <t>曹玉海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</si>
  <si>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</si>
  <si>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</si>
  <si>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</si>
  <si>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</si>
  <si>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</si>
  <si>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</si>
  <si>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</si>
  <si>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</si>
  <si>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</si>
  <si>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</si>
  <si>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</si>
  <si>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</si>
  <si>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</si>
  <si>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</si>
  <si>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</si>
  <si>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</si>
  <si>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</si>
  <si>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</si>
  <si>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</si>
  <si>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</si>
  <si>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</si>
  <si>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</si>
  <si>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</si>
  <si>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</si>
  <si>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</si>
  <si>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按预算完成</t>
  </si>
  <si>
    <t>质量指标</t>
  </si>
  <si>
    <t>指标1：开展提高职工岗位技能、提高服务技能能力的训练和休养员的良性沟通的各种活动。
指标2：保障院内休养员设备设施正常使用。
指标3：确保休养区无传染病流行，疫情防控措施落实到位，防疫物资储备充足。
指标4：租用期限为1年。
指标5：保障网络畅通工作的正常开展。
指标6：完成会计档案电子化工作，确保会计档案完整。
指标7：供暖温度达到相关标准。</t>
  </si>
  <si>
    <t>按合同、按月支付</t>
  </si>
  <si>
    <t>基本达到预期目标</t>
  </si>
  <si>
    <t>时效指标</t>
  </si>
  <si>
    <t>指标1：通过提高岗位技能为休养员提供更好的生活照料和护理照护。
指标2：保障休养员设施设备正常使用。
指标3：有效防控治安、消防等责任事故的发生。
指标4：防止传染病流行，确保休养员身体健康，实现疫情零感染目标。
指标5：保障日常办公正常开展。
指标6：保障会计档案电子化工作的正常开展。
指标7：全院冬季供暖保障率100%。</t>
  </si>
  <si>
    <t>成本指标</t>
  </si>
  <si>
    <t>效益指标</t>
  </si>
  <si>
    <t>经济效益指标</t>
  </si>
  <si>
    <t>社会效益指标</t>
  </si>
  <si>
    <t>指标1：通过项目实施有效防控治安、消防等责任事故发生。
指标2：提高我院电子办公效率，更好地满足业务发展需求
指标3：提升休养员生活水平，使之获得归属感。
指标4：实现福利系统零感染目标。</t>
  </si>
  <si>
    <t>为我院的安全稳定起到了保障作用</t>
  </si>
  <si>
    <t>基本达到预期值，保障我院安全进行</t>
  </si>
  <si>
    <t>生态效益指标</t>
  </si>
  <si>
    <t>通过项目实施有效防控治安、消防等责任事故发生</t>
  </si>
  <si>
    <t>消除火灾隐患</t>
  </si>
  <si>
    <t>基本达到预期值，有效消除火灾隐患</t>
  </si>
  <si>
    <t>指标</t>
  </si>
  <si>
    <t>满意度指标</t>
  </si>
  <si>
    <t>零投诉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</si>
  <si>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</si>
  <si>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</si>
  <si>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1.提升福利机构岗位技能经费：全面提升全院在职职工的岗位技能，不断强化技术服务水平和保障能力。
2.休养员专用设备设施维保：1.保障项目基础设施、院内设备正常运转，为业务开展提供支撑。2.提高工作效率，提高本单位的社会影响力、认知度。
3.安保经费：我院占地813亩，建筑面积3.4万平方米，由于周界环境复杂、覆盖面较大等原因，治安、消防等安全问题突出，存在较大安全隐患，为安保管理工作带来很多困难。为确保我院正常的工作秩序，为职工、休养员创造良好的生活环境，因此做好安全防范工作犹为重要。
4.卫生防疫经费：为保障休养区休养员身体健康，每天休养区进行开窗通风、空气消毒；工作人员和休养员进行手卫生消毒、佩戴口罩帽子、必要时穿戴隔离衣、注射疫苗等防护措施，防止传染性疾病在休养区的流行，减少传染性疾病对休养员的危害。
5.互联网接入费：1.保障项目基础设施、软件硬件正常运转，为业务开展提供支撑。2.提高工作效率，提高本单位的社会影响力、认知度。
6.会计档案电子化：根据福利中心要求，申报会计档案电子化项目，金额：50000.00元。
7.2021年供暖费缺口：2021年我院燃气费取暖费预算190万元，资金缺口40万元。</t>
    <phoneticPr fontId="8" type="noConversion"/>
  </si>
  <si>
    <t>1.提升福利机构岗位技能经费：已完成既定目标。
2.休养员专用设备设施维保：已完成既定目标。
3.安保经费：已完成既定目标。
4.卫生防疫经费：已完成既定目标。
5.互联网接入费：已完成既定目标。
6.会计档案电子化： 已完成既定目标。
7.2021年供暖费缺口：已完成既定目标。</t>
    <phoneticPr fontId="8" type="noConversion"/>
  </si>
  <si>
    <t>按预期完成</t>
    <phoneticPr fontId="8" type="noConversion"/>
  </si>
  <si>
    <t>达到预期目标</t>
    <phoneticPr fontId="8" type="noConversion"/>
  </si>
  <si>
    <t>指标1：不超预算资金。</t>
    <phoneticPr fontId="8" type="noConversion"/>
  </si>
  <si>
    <t>指标1：节约办公成本。</t>
    <phoneticPr fontId="8" type="noConversion"/>
  </si>
  <si>
    <t>指标1：满意度达到90%以上。</t>
    <phoneticPr fontId="8" type="noConversion"/>
  </si>
  <si>
    <t xml:space="preserve">指标1：组织全院196人参加岗位技能相关活动。
指标2：聘用保安33人，确保院区内安全。检修、更新消防设施设备每年二次。培训、演练每年二次。
指标3：互联网租用及维护，带宽50兆，为期一年，保障办公通讯正常。
指标4：保障全年12个月会计档案电子化工作全面完成，保障会计档案的使用效率。
指标5：确保2020-2021供暖季供暖正常进行。
指标6：确保防疫物资储备到位，满足院内休养员和工作人员防疫所需。
</t>
    <phoneticPr fontId="8" type="noConversion"/>
  </si>
  <si>
    <t>服务对象满意度指标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</si>
</sst>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10" fontId="5" fillId="0" borderId="8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4" fillId="0" borderId="1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view="pageBreakPreview" topLeftCell="A4" zoomScaleNormal="100" zoomScaleSheetLayoutView="100" workbookViewId="0">
      <selection activeCell="D24" sqref="D24:F26"/>
    </sheetView>
  </sheetViews>
  <sheetFormatPr defaultColWidth="9" defaultRowHeight="13.5"/>
  <cols>
    <col min="5" max="5" width="14.125" customWidth="1"/>
    <col min="6" max="6" width="10.5" customWidth="1"/>
    <col min="8" max="8" width="10.125"/>
    <col min="9" max="10" width="7.25" customWidth="1"/>
    <col min="11" max="11" width="5.375" customWidth="1"/>
    <col min="12" max="12" width="6.625" customWidth="1"/>
    <col min="13" max="13" width="8" customWidth="1"/>
    <col min="14" max="14" width="10" customWidth="1"/>
  </cols>
  <sheetData>
    <row r="1" spans="1:14" ht="22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.7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8" t="s">
        <v>3</v>
      </c>
      <c r="B4" s="9"/>
      <c r="C4" s="8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9"/>
    </row>
    <row r="5" spans="1:14" ht="15.6" customHeight="1">
      <c r="A5" s="8" t="s">
        <v>5</v>
      </c>
      <c r="B5" s="9"/>
      <c r="C5" s="8" t="s">
        <v>6</v>
      </c>
      <c r="D5" s="10"/>
      <c r="E5" s="10"/>
      <c r="F5" s="10"/>
      <c r="G5" s="9"/>
      <c r="H5" s="8" t="s">
        <v>7</v>
      </c>
      <c r="I5" s="9"/>
      <c r="J5" s="8" t="s">
        <v>8</v>
      </c>
      <c r="K5" s="10"/>
      <c r="L5" s="10"/>
      <c r="M5" s="10"/>
      <c r="N5" s="9"/>
    </row>
    <row r="6" spans="1:14" ht="15.6" customHeight="1">
      <c r="A6" s="8" t="s">
        <v>9</v>
      </c>
      <c r="B6" s="9"/>
      <c r="C6" s="8" t="s">
        <v>10</v>
      </c>
      <c r="D6" s="10"/>
      <c r="E6" s="10"/>
      <c r="F6" s="10"/>
      <c r="G6" s="9"/>
      <c r="H6" s="8" t="s">
        <v>11</v>
      </c>
      <c r="I6" s="9"/>
      <c r="J6" s="8">
        <v>81761431</v>
      </c>
      <c r="K6" s="10"/>
      <c r="L6" s="10"/>
      <c r="M6" s="10"/>
      <c r="N6" s="9"/>
    </row>
    <row r="7" spans="1:14" ht="27" customHeight="1">
      <c r="A7" s="11" t="s">
        <v>12</v>
      </c>
      <c r="B7" s="12"/>
      <c r="C7" s="8"/>
      <c r="D7" s="9"/>
      <c r="E7" s="4" t="s">
        <v>13</v>
      </c>
      <c r="F7" s="8" t="s">
        <v>14</v>
      </c>
      <c r="G7" s="9"/>
      <c r="H7" s="8" t="s">
        <v>15</v>
      </c>
      <c r="I7" s="9"/>
      <c r="J7" s="8" t="s">
        <v>16</v>
      </c>
      <c r="K7" s="9"/>
      <c r="L7" s="8" t="s">
        <v>17</v>
      </c>
      <c r="M7" s="9"/>
      <c r="N7" s="4" t="s">
        <v>18</v>
      </c>
    </row>
    <row r="8" spans="1:14" ht="15.6" customHeight="1">
      <c r="A8" s="13"/>
      <c r="B8" s="14"/>
      <c r="C8" s="17" t="s">
        <v>19</v>
      </c>
      <c r="D8" s="18"/>
      <c r="E8" s="4">
        <v>568.35839999999996</v>
      </c>
      <c r="F8" s="8">
        <v>568.35839999999996</v>
      </c>
      <c r="G8" s="9"/>
      <c r="H8" s="8">
        <v>554.33000000000004</v>
      </c>
      <c r="I8" s="9"/>
      <c r="J8" s="8">
        <v>10</v>
      </c>
      <c r="K8" s="9"/>
      <c r="L8" s="19">
        <f>H8/F8</f>
        <v>0.97531768686800457</v>
      </c>
      <c r="M8" s="20"/>
      <c r="N8" s="3">
        <f>J8*L8</f>
        <v>9.7531768686800451</v>
      </c>
    </row>
    <row r="9" spans="1:14" ht="15.6" customHeight="1">
      <c r="A9" s="13"/>
      <c r="B9" s="14"/>
      <c r="C9" s="8" t="s">
        <v>20</v>
      </c>
      <c r="D9" s="9"/>
      <c r="E9" s="4">
        <v>568.35839999999996</v>
      </c>
      <c r="F9" s="8">
        <v>568.35839999999996</v>
      </c>
      <c r="G9" s="9"/>
      <c r="H9" s="8">
        <v>554.33000000000004</v>
      </c>
      <c r="I9" s="9"/>
      <c r="J9" s="8">
        <v>10</v>
      </c>
      <c r="K9" s="9"/>
      <c r="L9" s="19">
        <f>H9/F9</f>
        <v>0.97531768686800457</v>
      </c>
      <c r="M9" s="20"/>
      <c r="N9" s="3">
        <f>J9*L9</f>
        <v>9.7531768686800451</v>
      </c>
    </row>
    <row r="10" spans="1:14" ht="15.6" customHeight="1">
      <c r="A10" s="13"/>
      <c r="B10" s="14"/>
      <c r="C10" s="8" t="s">
        <v>21</v>
      </c>
      <c r="D10" s="9"/>
      <c r="E10" s="4"/>
      <c r="F10" s="8"/>
      <c r="G10" s="9"/>
      <c r="H10" s="8"/>
      <c r="I10" s="9"/>
      <c r="J10" s="8" t="s">
        <v>22</v>
      </c>
      <c r="K10" s="9"/>
      <c r="L10" s="8"/>
      <c r="M10" s="9"/>
      <c r="N10" s="4" t="s">
        <v>22</v>
      </c>
    </row>
    <row r="11" spans="1:14" ht="15.6" customHeight="1">
      <c r="A11" s="15"/>
      <c r="B11" s="16"/>
      <c r="C11" s="8" t="s">
        <v>23</v>
      </c>
      <c r="D11" s="9"/>
      <c r="E11" s="4"/>
      <c r="F11" s="8"/>
      <c r="G11" s="9"/>
      <c r="H11" s="8"/>
      <c r="I11" s="9"/>
      <c r="J11" s="8" t="s">
        <v>22</v>
      </c>
      <c r="K11" s="9"/>
      <c r="L11" s="8"/>
      <c r="M11" s="9"/>
      <c r="N11" s="4" t="s">
        <v>22</v>
      </c>
    </row>
    <row r="12" spans="1:14" ht="15.6" customHeight="1">
      <c r="A12" s="32" t="s">
        <v>24</v>
      </c>
      <c r="B12" s="8" t="s">
        <v>25</v>
      </c>
      <c r="C12" s="10"/>
      <c r="D12" s="10"/>
      <c r="E12" s="10"/>
      <c r="F12" s="10"/>
      <c r="G12" s="9"/>
      <c r="H12" s="8" t="s">
        <v>26</v>
      </c>
      <c r="I12" s="10"/>
      <c r="J12" s="10"/>
      <c r="K12" s="10"/>
      <c r="L12" s="10"/>
      <c r="M12" s="10"/>
      <c r="N12" s="9"/>
    </row>
    <row r="13" spans="1:14" ht="257.10000000000002" customHeight="1">
      <c r="A13" s="34"/>
      <c r="B13" s="21" t="s">
        <v>59</v>
      </c>
      <c r="C13" s="22"/>
      <c r="D13" s="22"/>
      <c r="E13" s="22"/>
      <c r="F13" s="22"/>
      <c r="G13" s="23"/>
      <c r="H13" s="21" t="s">
        <v>60</v>
      </c>
      <c r="I13" s="22"/>
      <c r="J13" s="22"/>
      <c r="K13" s="22"/>
      <c r="L13" s="22"/>
      <c r="M13" s="22"/>
      <c r="N13" s="23"/>
    </row>
    <row r="14" spans="1:14" ht="32.1" customHeight="1">
      <c r="A14" s="32" t="s">
        <v>27</v>
      </c>
      <c r="B14" s="4" t="s">
        <v>28</v>
      </c>
      <c r="C14" s="4" t="s">
        <v>29</v>
      </c>
      <c r="D14" s="8" t="s">
        <v>30</v>
      </c>
      <c r="E14" s="10"/>
      <c r="F14" s="9"/>
      <c r="G14" s="4" t="s">
        <v>31</v>
      </c>
      <c r="H14" s="4" t="s">
        <v>32</v>
      </c>
      <c r="I14" s="8" t="s">
        <v>16</v>
      </c>
      <c r="J14" s="9"/>
      <c r="K14" s="8" t="s">
        <v>18</v>
      </c>
      <c r="L14" s="9"/>
      <c r="M14" s="8" t="s">
        <v>33</v>
      </c>
      <c r="N14" s="9"/>
    </row>
    <row r="15" spans="1:14" ht="204.6" customHeight="1">
      <c r="A15" s="33"/>
      <c r="B15" s="32" t="s">
        <v>34</v>
      </c>
      <c r="C15" s="4" t="s">
        <v>35</v>
      </c>
      <c r="D15" s="44" t="s">
        <v>66</v>
      </c>
      <c r="E15" s="45"/>
      <c r="F15" s="46"/>
      <c r="G15" s="4" t="s">
        <v>61</v>
      </c>
      <c r="H15" s="4" t="s">
        <v>62</v>
      </c>
      <c r="I15" s="8">
        <v>15</v>
      </c>
      <c r="J15" s="9"/>
      <c r="K15" s="8">
        <v>14</v>
      </c>
      <c r="L15" s="9"/>
      <c r="M15" s="8"/>
      <c r="N15" s="9"/>
    </row>
    <row r="16" spans="1:14" ht="165.95" customHeight="1">
      <c r="A16" s="33"/>
      <c r="B16" s="33"/>
      <c r="C16" s="4" t="s">
        <v>37</v>
      </c>
      <c r="D16" s="24" t="s">
        <v>38</v>
      </c>
      <c r="E16" s="25"/>
      <c r="F16" s="26"/>
      <c r="G16" s="5" t="s">
        <v>39</v>
      </c>
      <c r="H16" s="5" t="s">
        <v>40</v>
      </c>
      <c r="I16" s="8">
        <v>15</v>
      </c>
      <c r="J16" s="9"/>
      <c r="K16" s="8">
        <v>14</v>
      </c>
      <c r="L16" s="9"/>
      <c r="M16" s="8"/>
      <c r="N16" s="9"/>
    </row>
    <row r="17" spans="1:14" ht="162.6" customHeight="1">
      <c r="A17" s="33"/>
      <c r="B17" s="33"/>
      <c r="C17" s="4" t="s">
        <v>41</v>
      </c>
      <c r="D17" s="27" t="s">
        <v>42</v>
      </c>
      <c r="E17" s="28"/>
      <c r="F17" s="29"/>
      <c r="G17" s="5" t="s">
        <v>36</v>
      </c>
      <c r="H17" s="5"/>
      <c r="I17" s="8">
        <v>10</v>
      </c>
      <c r="J17" s="9"/>
      <c r="K17" s="8">
        <v>9</v>
      </c>
      <c r="L17" s="9"/>
      <c r="M17" s="8"/>
      <c r="N17" s="9"/>
    </row>
    <row r="18" spans="1:14" ht="35.450000000000003" customHeight="1">
      <c r="A18" s="33"/>
      <c r="B18" s="34"/>
      <c r="C18" s="4" t="s">
        <v>43</v>
      </c>
      <c r="D18" s="27" t="s">
        <v>63</v>
      </c>
      <c r="E18" s="28"/>
      <c r="F18" s="29"/>
      <c r="G18" s="5">
        <v>568.35839999999996</v>
      </c>
      <c r="H18" s="5">
        <v>554.33000000000004</v>
      </c>
      <c r="I18" s="8">
        <v>10</v>
      </c>
      <c r="J18" s="9"/>
      <c r="K18" s="8">
        <v>9.6999999999999993</v>
      </c>
      <c r="L18" s="9"/>
      <c r="M18" s="30"/>
      <c r="N18" s="31"/>
    </row>
    <row r="19" spans="1:14" ht="35.1" customHeight="1">
      <c r="A19" s="33"/>
      <c r="B19" s="32" t="s">
        <v>44</v>
      </c>
      <c r="C19" s="4" t="s">
        <v>45</v>
      </c>
      <c r="D19" s="27" t="s">
        <v>64</v>
      </c>
      <c r="E19" s="28"/>
      <c r="F19" s="29"/>
      <c r="G19" s="5">
        <v>10</v>
      </c>
      <c r="H19" s="5">
        <v>10</v>
      </c>
      <c r="I19" s="8">
        <v>10</v>
      </c>
      <c r="J19" s="9"/>
      <c r="K19" s="8">
        <v>9</v>
      </c>
      <c r="L19" s="9"/>
      <c r="M19" s="8"/>
      <c r="N19" s="9"/>
    </row>
    <row r="20" spans="1:14" ht="112.5" customHeight="1">
      <c r="A20" s="33"/>
      <c r="B20" s="33"/>
      <c r="C20" s="4" t="s">
        <v>46</v>
      </c>
      <c r="D20" s="27" t="s">
        <v>47</v>
      </c>
      <c r="E20" s="28"/>
      <c r="F20" s="29"/>
      <c r="G20" s="5" t="s">
        <v>48</v>
      </c>
      <c r="H20" s="5" t="s">
        <v>49</v>
      </c>
      <c r="I20" s="8">
        <v>10</v>
      </c>
      <c r="J20" s="9"/>
      <c r="K20" s="8">
        <v>9.5</v>
      </c>
      <c r="L20" s="9"/>
      <c r="M20" s="8"/>
      <c r="N20" s="9"/>
    </row>
    <row r="21" spans="1:14" ht="15.6" customHeight="1">
      <c r="A21" s="33"/>
      <c r="B21" s="33"/>
      <c r="C21" s="32" t="s">
        <v>50</v>
      </c>
      <c r="D21" s="35" t="s">
        <v>51</v>
      </c>
      <c r="E21" s="36"/>
      <c r="F21" s="37"/>
      <c r="G21" s="32" t="s">
        <v>52</v>
      </c>
      <c r="H21" s="32" t="s">
        <v>53</v>
      </c>
      <c r="I21" s="11">
        <v>10</v>
      </c>
      <c r="J21" s="12"/>
      <c r="K21" s="11">
        <v>9.5</v>
      </c>
      <c r="L21" s="12"/>
      <c r="M21" s="11"/>
      <c r="N21" s="12"/>
    </row>
    <row r="22" spans="1:14" ht="15.6" customHeight="1">
      <c r="A22" s="33"/>
      <c r="B22" s="33"/>
      <c r="C22" s="33" t="s">
        <v>54</v>
      </c>
      <c r="D22" s="38"/>
      <c r="E22" s="39"/>
      <c r="F22" s="40"/>
      <c r="G22" s="33"/>
      <c r="H22" s="33"/>
      <c r="I22" s="13"/>
      <c r="J22" s="14"/>
      <c r="K22" s="13"/>
      <c r="L22" s="14"/>
      <c r="M22" s="13"/>
      <c r="N22" s="14"/>
    </row>
    <row r="23" spans="1:14" ht="32.450000000000003" customHeight="1">
      <c r="A23" s="33"/>
      <c r="B23" s="34"/>
      <c r="C23" s="34"/>
      <c r="D23" s="41"/>
      <c r="E23" s="42"/>
      <c r="F23" s="43"/>
      <c r="G23" s="34"/>
      <c r="H23" s="34"/>
      <c r="I23" s="15"/>
      <c r="J23" s="16"/>
      <c r="K23" s="15"/>
      <c r="L23" s="16"/>
      <c r="M23" s="15"/>
      <c r="N23" s="16"/>
    </row>
    <row r="24" spans="1:14" ht="15.6" customHeight="1">
      <c r="A24" s="33"/>
      <c r="B24" s="32" t="s">
        <v>55</v>
      </c>
      <c r="C24" s="32" t="s">
        <v>67</v>
      </c>
      <c r="D24" s="35" t="s">
        <v>65</v>
      </c>
      <c r="E24" s="36"/>
      <c r="F24" s="37"/>
      <c r="G24" s="32" t="s">
        <v>56</v>
      </c>
      <c r="H24" s="32" t="s">
        <v>56</v>
      </c>
      <c r="I24" s="11">
        <v>10</v>
      </c>
      <c r="J24" s="12"/>
      <c r="K24" s="11">
        <v>9</v>
      </c>
      <c r="L24" s="12"/>
      <c r="M24" s="11"/>
      <c r="N24" s="12"/>
    </row>
    <row r="25" spans="1:14" ht="15.6" customHeight="1">
      <c r="A25" s="33"/>
      <c r="B25" s="33"/>
      <c r="C25" s="33"/>
      <c r="D25" s="38"/>
      <c r="E25" s="39"/>
      <c r="F25" s="40"/>
      <c r="G25" s="33"/>
      <c r="H25" s="33"/>
      <c r="I25" s="13"/>
      <c r="J25" s="14"/>
      <c r="K25" s="13"/>
      <c r="L25" s="14"/>
      <c r="M25" s="13"/>
      <c r="N25" s="14"/>
    </row>
    <row r="26" spans="1:14" ht="15.6" customHeight="1">
      <c r="A26" s="34"/>
      <c r="B26" s="34"/>
      <c r="C26" s="34"/>
      <c r="D26" s="41"/>
      <c r="E26" s="42"/>
      <c r="F26" s="43"/>
      <c r="G26" s="34"/>
      <c r="H26" s="34"/>
      <c r="I26" s="15"/>
      <c r="J26" s="16"/>
      <c r="K26" s="15"/>
      <c r="L26" s="16"/>
      <c r="M26" s="15"/>
      <c r="N26" s="16"/>
    </row>
    <row r="27" spans="1:14" ht="15.6" customHeight="1">
      <c r="A27" s="49" t="s">
        <v>57</v>
      </c>
      <c r="B27" s="50"/>
      <c r="C27" s="50"/>
      <c r="D27" s="50"/>
      <c r="E27" s="50"/>
      <c r="F27" s="50"/>
      <c r="G27" s="50"/>
      <c r="H27" s="51"/>
      <c r="I27" s="49">
        <v>100</v>
      </c>
      <c r="J27" s="51"/>
      <c r="K27" s="52">
        <f>SUM(K15:L26)+N9</f>
        <v>93.453176868680046</v>
      </c>
      <c r="L27" s="53"/>
      <c r="M27" s="54"/>
      <c r="N27" s="55"/>
    </row>
    <row r="28" spans="1:14" ht="14.1" customHeight="1">
      <c r="A28" s="47" t="s">
        <v>58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1:14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</row>
    <row r="30" spans="1:14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14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</row>
    <row r="32" spans="1:14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1:14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</row>
    <row r="34" spans="1:14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1:14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pans="1:14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</sheetData>
  <mergeCells count="94">
    <mergeCell ref="A28:N36"/>
    <mergeCell ref="I24:J26"/>
    <mergeCell ref="K24:L26"/>
    <mergeCell ref="M24:N26"/>
    <mergeCell ref="D21:F23"/>
    <mergeCell ref="I21:J23"/>
    <mergeCell ref="K21:L23"/>
    <mergeCell ref="M21:N23"/>
    <mergeCell ref="A27:H27"/>
    <mergeCell ref="I27:J27"/>
    <mergeCell ref="K27:L27"/>
    <mergeCell ref="M27:N27"/>
    <mergeCell ref="C21:C23"/>
    <mergeCell ref="C24:C26"/>
    <mergeCell ref="G21:G23"/>
    <mergeCell ref="G24:G26"/>
    <mergeCell ref="A12:A13"/>
    <mergeCell ref="A14:A26"/>
    <mergeCell ref="B15:B18"/>
    <mergeCell ref="B19:B23"/>
    <mergeCell ref="B24:B26"/>
    <mergeCell ref="B12:G12"/>
    <mergeCell ref="D17:F17"/>
    <mergeCell ref="D15:F15"/>
    <mergeCell ref="H21:H23"/>
    <mergeCell ref="H24:H26"/>
    <mergeCell ref="D24:F26"/>
    <mergeCell ref="D19:F19"/>
    <mergeCell ref="I19:J19"/>
    <mergeCell ref="K19:L19"/>
    <mergeCell ref="M19:N19"/>
    <mergeCell ref="D20:F20"/>
    <mergeCell ref="I20:J20"/>
    <mergeCell ref="K20:L20"/>
    <mergeCell ref="M20:N20"/>
    <mergeCell ref="I17:J17"/>
    <mergeCell ref="K17:L17"/>
    <mergeCell ref="M17:N17"/>
    <mergeCell ref="D18:F18"/>
    <mergeCell ref="I18:J18"/>
    <mergeCell ref="K18:L18"/>
    <mergeCell ref="M18:N18"/>
    <mergeCell ref="I15:J15"/>
    <mergeCell ref="K15:L15"/>
    <mergeCell ref="M15:N15"/>
    <mergeCell ref="D16:F16"/>
    <mergeCell ref="I16:J16"/>
    <mergeCell ref="K16:L16"/>
    <mergeCell ref="M16:N16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A1:N1"/>
    <mergeCell ref="A2:N2"/>
    <mergeCell ref="A4:B4"/>
    <mergeCell ref="C4:N4"/>
    <mergeCell ref="A5:B5"/>
    <mergeCell ref="C5:G5"/>
    <mergeCell ref="H5:I5"/>
    <mergeCell ref="J5:N5"/>
  </mergeCells>
  <phoneticPr fontId="8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dcterms:created xsi:type="dcterms:W3CDTF">2015-06-05T18:17:00Z</dcterms:created>
  <dcterms:modified xsi:type="dcterms:W3CDTF">2022-08-26T00:37:22Z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3998803BDDC7419E9AE84EBBBC193622</vt:lpwstr>
  </property>
  <property fmtid="{D5CDD505-2E9C-101B-9397-08002B2CF9AE}" pid="3" name="KSOProductBuildVer">
    <vt:lpwstr>2052-11.1.0.11365</vt:lpwstr>
  </property>
</Properties>
</file>