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25" windowHeight="10425"/>
  </bookViews>
  <sheets>
    <sheet name="自评表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1" i="2" l="1"/>
  <c r="H9" i="2" l="1"/>
  <c r="H8" i="2"/>
</calcChain>
</file>

<file path=xl/sharedStrings.xml><?xml version="1.0" encoding="utf-8"?>
<sst xmlns="http://schemas.openxmlformats.org/spreadsheetml/2006/main" count="100" uniqueCount="77">
  <si>
    <t>项目支出绩效自评表</t>
  </si>
  <si>
    <t xml:space="preserve"> 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</si>
  <si>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</si>
  <si>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</si>
  <si>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</si>
  <si>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</si>
  <si>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</si>
  <si>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</si>
  <si>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</si>
  <si>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</si>
  <si>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</si>
  <si>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</si>
  <si>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</si>
  <si>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</si>
  <si>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</si>
  <si>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</si>
  <si>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</si>
  <si>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</si>
  <si>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</si>
  <si>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</si>
  <si>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</si>
  <si>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</si>
  <si>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</si>
  <si>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</si>
  <si>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</si>
  <si>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</si>
  <si>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</si>
  <si>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</si>
  <si>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</si>
  <si>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</si>
  <si>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</si>
  <si>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</si>
  <si>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成本指标</t>
  </si>
  <si>
    <t>指标</t>
  </si>
  <si>
    <t>社会效益指标</t>
  </si>
  <si>
    <t>可持续影响指标</t>
  </si>
  <si>
    <t>满意度指标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</si>
  <si>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</si>
  <si>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</si>
  <si>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（ 2021 年度）</t>
    <phoneticPr fontId="7" type="noConversion"/>
  </si>
  <si>
    <t>休养员保障经费</t>
    <phoneticPr fontId="7" type="noConversion"/>
  </si>
  <si>
    <t>北京市社会福利事务管理中心</t>
    <phoneticPr fontId="7" type="noConversion"/>
  </si>
  <si>
    <t>北京市第一社会福利院</t>
    <phoneticPr fontId="7" type="noConversion"/>
  </si>
  <si>
    <t>倪浩</t>
    <phoneticPr fontId="7" type="noConversion"/>
  </si>
  <si>
    <t>老人住院，细心照料救治。</t>
    <phoneticPr fontId="7" type="noConversion"/>
  </si>
  <si>
    <t>悉心照护，提供专业护理。</t>
    <phoneticPr fontId="7" type="noConversion"/>
  </si>
  <si>
    <t>保障老人能够及时使用，排除安全隐患。</t>
    <phoneticPr fontId="7" type="noConversion"/>
  </si>
  <si>
    <t>2个楼层</t>
    <phoneticPr fontId="7" type="noConversion"/>
  </si>
  <si>
    <t>按照实际情况执行</t>
    <phoneticPr fontId="7" type="noConversion"/>
  </si>
  <si>
    <t>按照合同执行</t>
    <phoneticPr fontId="7" type="noConversion"/>
  </si>
  <si>
    <t>完成政府兜底保障功能，做好三无为老服务。</t>
    <phoneticPr fontId="7" type="noConversion"/>
  </si>
  <si>
    <t>老人在房间安全有保障，排除安全隐患。</t>
    <phoneticPr fontId="7" type="noConversion"/>
  </si>
  <si>
    <t>排除安全隐患，发生意外及时呼救。</t>
    <phoneticPr fontId="7" type="noConversion"/>
  </si>
  <si>
    <t>做好政府保障对象兜底保障职能。</t>
    <phoneticPr fontId="7" type="noConversion"/>
  </si>
  <si>
    <t>生活满意，晚年幸福</t>
    <phoneticPr fontId="7" type="noConversion"/>
  </si>
  <si>
    <t>年初新增入院6名，其中原有4名因身体原因分别于3、4及6月份去世。</t>
    <phoneticPr fontId="7" type="noConversion"/>
  </si>
  <si>
    <t>指标1：1位老人外院就医</t>
    <phoneticPr fontId="7" type="noConversion"/>
  </si>
  <si>
    <t>指标2：8名三无老人护理费</t>
    <phoneticPr fontId="7" type="noConversion"/>
  </si>
  <si>
    <t>指标3：更换老人房间呼叫器</t>
    <phoneticPr fontId="7" type="noConversion"/>
  </si>
  <si>
    <t>指标1：306医院就医大病医疗保障</t>
    <phoneticPr fontId="7" type="noConversion"/>
  </si>
  <si>
    <t>指标2：聘请专业护工公司每月特殊照料护理</t>
    <phoneticPr fontId="7" type="noConversion"/>
  </si>
  <si>
    <t>指标3：更新购置老人房间呼叫器</t>
    <phoneticPr fontId="7" type="noConversion"/>
  </si>
  <si>
    <t>指标1：306医院院外就医</t>
    <phoneticPr fontId="7" type="noConversion"/>
  </si>
  <si>
    <t>效益指标</t>
    <phoneticPr fontId="7" type="noConversion"/>
  </si>
  <si>
    <t>指标1：聘请专业护工公司每月特殊照料护理</t>
    <phoneticPr fontId="7" type="noConversion"/>
  </si>
  <si>
    <t>指标2：更新购置老人房间呼叫器</t>
    <phoneticPr fontId="7" type="noConversion"/>
  </si>
  <si>
    <t>指标1：在院三无修养老人</t>
    <phoneticPr fontId="7" type="noConversion"/>
  </si>
  <si>
    <t>3.39923万元</t>
    <phoneticPr fontId="7" type="noConversion"/>
  </si>
  <si>
    <t>3.39851万元</t>
    <phoneticPr fontId="7" type="noConversion"/>
  </si>
  <si>
    <t>32.3592万元</t>
    <phoneticPr fontId="7" type="noConversion"/>
  </si>
  <si>
    <t>5.8万元</t>
    <phoneticPr fontId="7" type="noConversion"/>
  </si>
  <si>
    <t>时效指标</t>
    <phoneticPr fontId="7" type="noConversion"/>
  </si>
  <si>
    <t>基本保障老人能够及时使用，排除安全隐患。</t>
    <phoneticPr fontId="7" type="noConversion"/>
  </si>
  <si>
    <t>2021年度按照年初设定的绩效目标,较好的完成了当年度的工作，保障所有在院三无老人基本就医需求，提供外院就医大病医疗保障；同时因老人身体状况普遍不佳，聘请专护进行特殊照料服务，更新呼叫系统，以满足三无老人老有所养老有所依的社会诉求。</t>
    <phoneticPr fontId="7" type="noConversion"/>
  </si>
  <si>
    <t>保障在院三无老人基本就医需求，提供外院就医大病医疗保障；同时因老人身体状况普遍不佳，聘请专护进行特殊照料服务，更新呼叫系统，以满足三无老人老有所养老有所依的社会诉求。</t>
    <phoneticPr fontId="7" type="noConversion"/>
  </si>
  <si>
    <t>一位三无老人至306医院就医，因申请当年度预算时相关科室仍未完成单据报销手续，只是将老人就医的总费用告知财务，最终金额与实际单据金额相差0.72元，造成当时预算多申请0.72元，形成结余资金。</t>
    <phoneticPr fontId="7" type="noConversion"/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</si>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</sst>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/>
    <xf numFmtId="9" fontId="9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5" fillId="0" borderId="1" xfId="2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</cellXfs>
  <cellStyles count="3">
    <cellStyle name="百分比" xfId="2" builtinId="5"/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view="pageBreakPreview" topLeftCell="A29" zoomScaleNormal="100" zoomScaleSheetLayoutView="100" workbookViewId="0">
      <selection activeCell="A31" sqref="A31:H31"/>
    </sheetView>
  </sheetViews>
  <sheetFormatPr defaultColWidth="9" defaultRowHeight="13.5"/>
  <cols>
    <col min="5" max="5" width="11" customWidth="1"/>
    <col min="6" max="6" width="7.125" customWidth="1"/>
    <col min="7" max="7" width="12.375" customWidth="1"/>
    <col min="8" max="8" width="11.625" customWidth="1"/>
    <col min="9" max="9" width="6" customWidth="1"/>
    <col min="10" max="10" width="5.625" customWidth="1"/>
    <col min="11" max="11" width="7.25" customWidth="1"/>
    <col min="12" max="12" width="5.75" customWidth="1"/>
    <col min="13" max="13" width="8.875" customWidth="1"/>
    <col min="14" max="14" width="11.375" customWidth="1"/>
  </cols>
  <sheetData>
    <row r="1" spans="1:14" ht="22.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8.75">
      <c r="A2" s="7" t="s">
        <v>39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9.5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8" t="s">
        <v>2</v>
      </c>
      <c r="B4" s="8"/>
      <c r="C4" s="8" t="s">
        <v>40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5.6" customHeight="1">
      <c r="A5" s="8" t="s">
        <v>3</v>
      </c>
      <c r="B5" s="8"/>
      <c r="C5" s="8" t="s">
        <v>41</v>
      </c>
      <c r="D5" s="8"/>
      <c r="E5" s="8"/>
      <c r="F5" s="8"/>
      <c r="G5" s="8"/>
      <c r="H5" s="8" t="s">
        <v>4</v>
      </c>
      <c r="I5" s="8"/>
      <c r="J5" s="8" t="s">
        <v>42</v>
      </c>
      <c r="K5" s="8"/>
      <c r="L5" s="8"/>
      <c r="M5" s="8"/>
      <c r="N5" s="8"/>
    </row>
    <row r="6" spans="1:14" ht="15.6" customHeight="1">
      <c r="A6" s="8" t="s">
        <v>5</v>
      </c>
      <c r="B6" s="8"/>
      <c r="C6" s="8" t="s">
        <v>43</v>
      </c>
      <c r="D6" s="8"/>
      <c r="E6" s="8"/>
      <c r="F6" s="8"/>
      <c r="G6" s="8"/>
      <c r="H6" s="8" t="s">
        <v>6</v>
      </c>
      <c r="I6" s="8"/>
      <c r="J6" s="8">
        <v>82999000</v>
      </c>
      <c r="K6" s="8"/>
      <c r="L6" s="8"/>
      <c r="M6" s="8"/>
      <c r="N6" s="8"/>
    </row>
    <row r="7" spans="1:14" ht="27" customHeight="1">
      <c r="A7" s="9" t="s">
        <v>7</v>
      </c>
      <c r="B7" s="10"/>
      <c r="C7" s="8"/>
      <c r="D7" s="8"/>
      <c r="E7" s="3" t="s">
        <v>8</v>
      </c>
      <c r="F7" s="8" t="s">
        <v>9</v>
      </c>
      <c r="G7" s="8"/>
      <c r="H7" s="8" t="s">
        <v>10</v>
      </c>
      <c r="I7" s="8"/>
      <c r="J7" s="8" t="s">
        <v>11</v>
      </c>
      <c r="K7" s="8"/>
      <c r="L7" s="8" t="s">
        <v>12</v>
      </c>
      <c r="M7" s="8"/>
      <c r="N7" s="3" t="s">
        <v>13</v>
      </c>
    </row>
    <row r="8" spans="1:14" ht="15.6" customHeight="1">
      <c r="A8" s="11"/>
      <c r="B8" s="12"/>
      <c r="C8" s="15" t="s">
        <v>14</v>
      </c>
      <c r="D8" s="15"/>
      <c r="E8" s="3">
        <v>32.239229999999999</v>
      </c>
      <c r="F8" s="8">
        <v>41.558430000000001</v>
      </c>
      <c r="G8" s="8"/>
      <c r="H8" s="8">
        <f>41.55843-0.00072</f>
        <v>41.55771</v>
      </c>
      <c r="I8" s="8"/>
      <c r="J8" s="8">
        <v>10</v>
      </c>
      <c r="K8" s="8"/>
      <c r="L8" s="16">
        <v>0.99990000000000001</v>
      </c>
      <c r="M8" s="16"/>
      <c r="N8" s="3">
        <v>9.8000000000000007</v>
      </c>
    </row>
    <row r="9" spans="1:14" ht="15.6" customHeight="1">
      <c r="A9" s="11"/>
      <c r="B9" s="12"/>
      <c r="C9" s="8" t="s">
        <v>15</v>
      </c>
      <c r="D9" s="8"/>
      <c r="E9" s="3">
        <v>32.239229999999999</v>
      </c>
      <c r="F9" s="8">
        <v>41.558430000000001</v>
      </c>
      <c r="G9" s="8"/>
      <c r="H9" s="8">
        <f>41.55843-0.00072</f>
        <v>41.55771</v>
      </c>
      <c r="I9" s="8"/>
      <c r="J9" s="8">
        <v>10</v>
      </c>
      <c r="K9" s="8"/>
      <c r="L9" s="20">
        <v>0.99990000000000001</v>
      </c>
      <c r="M9" s="8"/>
      <c r="N9" s="3">
        <v>9</v>
      </c>
    </row>
    <row r="10" spans="1:14" ht="15.6" customHeight="1">
      <c r="A10" s="11"/>
      <c r="B10" s="12"/>
      <c r="C10" s="8" t="s">
        <v>17</v>
      </c>
      <c r="D10" s="8"/>
      <c r="E10" s="3"/>
      <c r="F10" s="8"/>
      <c r="G10" s="8"/>
      <c r="H10" s="8"/>
      <c r="I10" s="8"/>
      <c r="J10" s="8" t="s">
        <v>16</v>
      </c>
      <c r="K10" s="8"/>
      <c r="L10" s="8"/>
      <c r="M10" s="8"/>
      <c r="N10" s="3" t="s">
        <v>16</v>
      </c>
    </row>
    <row r="11" spans="1:14" ht="15.6" customHeight="1">
      <c r="A11" s="13"/>
      <c r="B11" s="14"/>
      <c r="C11" s="8" t="s">
        <v>18</v>
      </c>
      <c r="D11" s="8"/>
      <c r="E11" s="3"/>
      <c r="F11" s="8"/>
      <c r="G11" s="8"/>
      <c r="H11" s="8"/>
      <c r="I11" s="8"/>
      <c r="J11" s="8" t="s">
        <v>16</v>
      </c>
      <c r="K11" s="8"/>
      <c r="L11" s="8"/>
      <c r="M11" s="8"/>
      <c r="N11" s="3" t="s">
        <v>16</v>
      </c>
    </row>
    <row r="12" spans="1:14" ht="15.6" customHeight="1">
      <c r="A12" s="8" t="s">
        <v>19</v>
      </c>
      <c r="B12" s="8" t="s">
        <v>20</v>
      </c>
      <c r="C12" s="8"/>
      <c r="D12" s="8"/>
      <c r="E12" s="8"/>
      <c r="F12" s="8"/>
      <c r="G12" s="8"/>
      <c r="H12" s="8" t="s">
        <v>21</v>
      </c>
      <c r="I12" s="8"/>
      <c r="J12" s="8"/>
      <c r="K12" s="8"/>
      <c r="L12" s="8"/>
      <c r="M12" s="8"/>
      <c r="N12" s="8"/>
    </row>
    <row r="13" spans="1:14" ht="80.099999999999994" customHeight="1">
      <c r="A13" s="8"/>
      <c r="B13" s="17" t="s">
        <v>74</v>
      </c>
      <c r="C13" s="18"/>
      <c r="D13" s="18"/>
      <c r="E13" s="18"/>
      <c r="F13" s="18"/>
      <c r="G13" s="19"/>
      <c r="H13" s="17" t="s">
        <v>73</v>
      </c>
      <c r="I13" s="18"/>
      <c r="J13" s="18"/>
      <c r="K13" s="18"/>
      <c r="L13" s="18"/>
      <c r="M13" s="18"/>
      <c r="N13" s="19"/>
    </row>
    <row r="14" spans="1:14" ht="32.1" customHeight="1">
      <c r="A14" s="26" t="s">
        <v>22</v>
      </c>
      <c r="B14" s="3" t="s">
        <v>23</v>
      </c>
      <c r="C14" s="3" t="s">
        <v>24</v>
      </c>
      <c r="D14" s="8" t="s">
        <v>25</v>
      </c>
      <c r="E14" s="8"/>
      <c r="F14" s="8"/>
      <c r="G14" s="3" t="s">
        <v>26</v>
      </c>
      <c r="H14" s="3" t="s">
        <v>27</v>
      </c>
      <c r="I14" s="8" t="s">
        <v>11</v>
      </c>
      <c r="J14" s="8"/>
      <c r="K14" s="8" t="s">
        <v>13</v>
      </c>
      <c r="L14" s="8"/>
      <c r="M14" s="9" t="s">
        <v>28</v>
      </c>
      <c r="N14" s="10"/>
    </row>
    <row r="15" spans="1:14" ht="18" customHeight="1">
      <c r="A15" s="27"/>
      <c r="B15" s="8" t="s">
        <v>29</v>
      </c>
      <c r="C15" s="8" t="s">
        <v>30</v>
      </c>
      <c r="D15" s="21" t="s">
        <v>56</v>
      </c>
      <c r="E15" s="21"/>
      <c r="F15" s="21"/>
      <c r="G15" s="3">
        <v>1</v>
      </c>
      <c r="H15" s="3">
        <v>1</v>
      </c>
      <c r="I15" s="8">
        <v>5</v>
      </c>
      <c r="J15" s="8"/>
      <c r="K15" s="8">
        <v>5</v>
      </c>
      <c r="L15" s="8"/>
      <c r="M15" s="9" t="s">
        <v>55</v>
      </c>
      <c r="N15" s="10"/>
    </row>
    <row r="16" spans="1:14" ht="20.45" customHeight="1">
      <c r="A16" s="27"/>
      <c r="B16" s="8"/>
      <c r="C16" s="8"/>
      <c r="D16" s="21" t="s">
        <v>57</v>
      </c>
      <c r="E16" s="21"/>
      <c r="F16" s="21"/>
      <c r="G16" s="3">
        <v>8</v>
      </c>
      <c r="H16" s="3">
        <v>10</v>
      </c>
      <c r="I16" s="8">
        <v>5</v>
      </c>
      <c r="J16" s="8"/>
      <c r="K16" s="8">
        <v>5</v>
      </c>
      <c r="L16" s="8"/>
      <c r="M16" s="11"/>
      <c r="N16" s="12"/>
    </row>
    <row r="17" spans="1:14" ht="18.95" customHeight="1">
      <c r="A17" s="27"/>
      <c r="B17" s="8"/>
      <c r="C17" s="8"/>
      <c r="D17" s="21" t="s">
        <v>58</v>
      </c>
      <c r="E17" s="21"/>
      <c r="F17" s="21"/>
      <c r="G17" s="3" t="s">
        <v>47</v>
      </c>
      <c r="H17" s="3" t="s">
        <v>47</v>
      </c>
      <c r="I17" s="8">
        <v>5</v>
      </c>
      <c r="J17" s="8"/>
      <c r="K17" s="8">
        <v>5</v>
      </c>
      <c r="L17" s="8"/>
      <c r="M17" s="13"/>
      <c r="N17" s="14"/>
    </row>
    <row r="18" spans="1:14" ht="36.6" customHeight="1">
      <c r="A18" s="27"/>
      <c r="B18" s="8"/>
      <c r="C18" s="8" t="s">
        <v>31</v>
      </c>
      <c r="D18" s="21" t="s">
        <v>59</v>
      </c>
      <c r="E18" s="21"/>
      <c r="F18" s="21"/>
      <c r="G18" s="3" t="s">
        <v>44</v>
      </c>
      <c r="H18" s="3" t="s">
        <v>44</v>
      </c>
      <c r="I18" s="8">
        <v>6</v>
      </c>
      <c r="J18" s="8"/>
      <c r="K18" s="8">
        <v>5</v>
      </c>
      <c r="L18" s="8"/>
      <c r="M18" s="8"/>
      <c r="N18" s="8"/>
    </row>
    <row r="19" spans="1:14" ht="39" customHeight="1">
      <c r="A19" s="27"/>
      <c r="B19" s="8"/>
      <c r="C19" s="8"/>
      <c r="D19" s="21" t="s">
        <v>60</v>
      </c>
      <c r="E19" s="21"/>
      <c r="F19" s="21"/>
      <c r="G19" s="3" t="s">
        <v>45</v>
      </c>
      <c r="H19" s="3" t="s">
        <v>45</v>
      </c>
      <c r="I19" s="8">
        <v>6</v>
      </c>
      <c r="J19" s="8"/>
      <c r="K19" s="8">
        <v>5</v>
      </c>
      <c r="L19" s="8"/>
      <c r="M19" s="8"/>
      <c r="N19" s="8"/>
    </row>
    <row r="20" spans="1:14" ht="53.45" customHeight="1">
      <c r="A20" s="27"/>
      <c r="B20" s="8"/>
      <c r="C20" s="8"/>
      <c r="D20" s="21" t="s">
        <v>61</v>
      </c>
      <c r="E20" s="21"/>
      <c r="F20" s="21"/>
      <c r="G20" s="3" t="s">
        <v>46</v>
      </c>
      <c r="H20" s="5" t="s">
        <v>72</v>
      </c>
      <c r="I20" s="8">
        <v>6</v>
      </c>
      <c r="J20" s="8"/>
      <c r="K20" s="8">
        <v>5</v>
      </c>
      <c r="L20" s="8"/>
      <c r="M20" s="8"/>
      <c r="N20" s="8"/>
    </row>
    <row r="21" spans="1:14" ht="30" customHeight="1">
      <c r="A21" s="27"/>
      <c r="B21" s="8"/>
      <c r="C21" s="8" t="s">
        <v>71</v>
      </c>
      <c r="D21" s="21" t="s">
        <v>64</v>
      </c>
      <c r="E21" s="21"/>
      <c r="F21" s="21"/>
      <c r="G21" s="3" t="s">
        <v>48</v>
      </c>
      <c r="H21" s="3" t="s">
        <v>48</v>
      </c>
      <c r="I21" s="8">
        <v>5</v>
      </c>
      <c r="J21" s="8"/>
      <c r="K21" s="8">
        <v>5</v>
      </c>
      <c r="L21" s="8"/>
      <c r="M21" s="8"/>
      <c r="N21" s="8"/>
    </row>
    <row r="22" spans="1:14" ht="24" customHeight="1">
      <c r="A22" s="27"/>
      <c r="B22" s="8"/>
      <c r="C22" s="8"/>
      <c r="D22" s="21" t="s">
        <v>65</v>
      </c>
      <c r="E22" s="21"/>
      <c r="F22" s="21"/>
      <c r="G22" s="3" t="s">
        <v>49</v>
      </c>
      <c r="H22" s="3" t="s">
        <v>49</v>
      </c>
      <c r="I22" s="8">
        <v>5</v>
      </c>
      <c r="J22" s="8"/>
      <c r="K22" s="8">
        <v>5</v>
      </c>
      <c r="L22" s="8"/>
      <c r="M22" s="8"/>
      <c r="N22" s="8"/>
    </row>
    <row r="23" spans="1:14" ht="138.94999999999999" customHeight="1">
      <c r="A23" s="27"/>
      <c r="B23" s="8"/>
      <c r="C23" s="8" t="s">
        <v>32</v>
      </c>
      <c r="D23" s="21" t="s">
        <v>62</v>
      </c>
      <c r="E23" s="21"/>
      <c r="F23" s="21"/>
      <c r="G23" s="5" t="s">
        <v>67</v>
      </c>
      <c r="H23" s="5" t="s">
        <v>68</v>
      </c>
      <c r="I23" s="8">
        <v>5</v>
      </c>
      <c r="J23" s="8"/>
      <c r="K23" s="8">
        <v>4</v>
      </c>
      <c r="L23" s="8"/>
      <c r="M23" s="8" t="s">
        <v>75</v>
      </c>
      <c r="N23" s="8"/>
    </row>
    <row r="24" spans="1:14" ht="30.6" customHeight="1">
      <c r="A24" s="27"/>
      <c r="B24" s="8"/>
      <c r="C24" s="8"/>
      <c r="D24" s="21" t="s">
        <v>60</v>
      </c>
      <c r="E24" s="21"/>
      <c r="F24" s="21"/>
      <c r="G24" s="5" t="s">
        <v>69</v>
      </c>
      <c r="H24" s="5" t="s">
        <v>69</v>
      </c>
      <c r="I24" s="8">
        <v>5</v>
      </c>
      <c r="J24" s="8"/>
      <c r="K24" s="8">
        <v>5</v>
      </c>
      <c r="L24" s="8"/>
      <c r="M24" s="8"/>
      <c r="N24" s="8"/>
    </row>
    <row r="25" spans="1:14" ht="15.6" customHeight="1">
      <c r="A25" s="27"/>
      <c r="B25" s="8"/>
      <c r="C25" s="8"/>
      <c r="D25" s="21" t="s">
        <v>61</v>
      </c>
      <c r="E25" s="21"/>
      <c r="F25" s="21"/>
      <c r="G25" s="5" t="s">
        <v>70</v>
      </c>
      <c r="H25" s="5" t="s">
        <v>70</v>
      </c>
      <c r="I25" s="8">
        <v>5</v>
      </c>
      <c r="J25" s="8"/>
      <c r="K25" s="8">
        <v>5</v>
      </c>
      <c r="L25" s="8"/>
      <c r="M25" s="8"/>
      <c r="N25" s="8"/>
    </row>
    <row r="26" spans="1:14" ht="62.45" customHeight="1">
      <c r="A26" s="27"/>
      <c r="B26" s="8" t="s">
        <v>63</v>
      </c>
      <c r="C26" s="8" t="s">
        <v>34</v>
      </c>
      <c r="D26" s="21" t="s">
        <v>64</v>
      </c>
      <c r="E26" s="21"/>
      <c r="F26" s="21"/>
      <c r="G26" s="3" t="s">
        <v>50</v>
      </c>
      <c r="H26" s="3" t="s">
        <v>50</v>
      </c>
      <c r="I26" s="8">
        <v>5</v>
      </c>
      <c r="J26" s="8"/>
      <c r="K26" s="8">
        <v>5</v>
      </c>
      <c r="L26" s="8"/>
      <c r="M26" s="8"/>
      <c r="N26" s="8"/>
    </row>
    <row r="27" spans="1:14" ht="47.45" customHeight="1">
      <c r="A27" s="27"/>
      <c r="B27" s="8"/>
      <c r="C27" s="8" t="s">
        <v>33</v>
      </c>
      <c r="D27" s="21" t="s">
        <v>65</v>
      </c>
      <c r="E27" s="21"/>
      <c r="F27" s="21"/>
      <c r="G27" s="3" t="s">
        <v>51</v>
      </c>
      <c r="H27" s="3" t="s">
        <v>46</v>
      </c>
      <c r="I27" s="8">
        <v>5</v>
      </c>
      <c r="J27" s="8"/>
      <c r="K27" s="8">
        <v>5</v>
      </c>
      <c r="L27" s="8"/>
      <c r="M27" s="8"/>
      <c r="N27" s="8"/>
    </row>
    <row r="28" spans="1:14" ht="42.95" customHeight="1">
      <c r="A28" s="27"/>
      <c r="B28" s="8"/>
      <c r="C28" s="8" t="s">
        <v>35</v>
      </c>
      <c r="D28" s="21" t="s">
        <v>64</v>
      </c>
      <c r="E28" s="21"/>
      <c r="F28" s="21"/>
      <c r="G28" s="3" t="s">
        <v>53</v>
      </c>
      <c r="H28" s="3" t="s">
        <v>53</v>
      </c>
      <c r="I28" s="8">
        <v>7</v>
      </c>
      <c r="J28" s="8"/>
      <c r="K28" s="8">
        <v>5</v>
      </c>
      <c r="L28" s="8"/>
      <c r="M28" s="8"/>
      <c r="N28" s="8"/>
    </row>
    <row r="29" spans="1:14" ht="45.6" customHeight="1">
      <c r="A29" s="27"/>
      <c r="B29" s="8"/>
      <c r="C29" s="8"/>
      <c r="D29" s="21" t="s">
        <v>65</v>
      </c>
      <c r="E29" s="21"/>
      <c r="F29" s="21"/>
      <c r="G29" s="3" t="s">
        <v>52</v>
      </c>
      <c r="H29" s="3" t="s">
        <v>52</v>
      </c>
      <c r="I29" s="8">
        <v>5</v>
      </c>
      <c r="J29" s="8"/>
      <c r="K29" s="8">
        <v>5</v>
      </c>
      <c r="L29" s="8"/>
      <c r="M29" s="8"/>
      <c r="N29" s="8"/>
    </row>
    <row r="30" spans="1:14" ht="33.6" customHeight="1">
      <c r="A30" s="27"/>
      <c r="B30" s="4" t="s">
        <v>36</v>
      </c>
      <c r="C30" s="3" t="s">
        <v>76</v>
      </c>
      <c r="D30" s="21" t="s">
        <v>66</v>
      </c>
      <c r="E30" s="21"/>
      <c r="F30" s="21"/>
      <c r="G30" s="3" t="s">
        <v>54</v>
      </c>
      <c r="H30" s="3" t="s">
        <v>54</v>
      </c>
      <c r="I30" s="8">
        <v>10</v>
      </c>
      <c r="J30" s="8"/>
      <c r="K30" s="8">
        <v>9</v>
      </c>
      <c r="L30" s="8"/>
      <c r="M30" s="8"/>
      <c r="N30" s="8"/>
    </row>
    <row r="31" spans="1:14" ht="15.6" customHeight="1">
      <c r="A31" s="24" t="s">
        <v>37</v>
      </c>
      <c r="B31" s="24"/>
      <c r="C31" s="24"/>
      <c r="D31" s="24"/>
      <c r="E31" s="24"/>
      <c r="F31" s="24"/>
      <c r="G31" s="24"/>
      <c r="H31" s="24"/>
      <c r="I31" s="24">
        <v>100</v>
      </c>
      <c r="J31" s="24"/>
      <c r="K31" s="24">
        <f>SUM(K15:L30)+N8</f>
        <v>92.8</v>
      </c>
      <c r="L31" s="24"/>
      <c r="M31" s="25"/>
      <c r="N31" s="25"/>
    </row>
    <row r="32" spans="1:14">
      <c r="A32" s="22" t="s">
        <v>38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spans="1:14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  <row r="36" spans="1:14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</row>
    <row r="37" spans="1:14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</row>
    <row r="38" spans="1:14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</row>
    <row r="39" spans="1:14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</row>
    <row r="40" spans="1:14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</sheetData>
  <mergeCells count="123">
    <mergeCell ref="B15:B25"/>
    <mergeCell ref="C15:C17"/>
    <mergeCell ref="A32:N40"/>
    <mergeCell ref="D30:F30"/>
    <mergeCell ref="I30:J30"/>
    <mergeCell ref="K30:L30"/>
    <mergeCell ref="M30:N30"/>
    <mergeCell ref="A31:H31"/>
    <mergeCell ref="I31:J31"/>
    <mergeCell ref="K31:L31"/>
    <mergeCell ref="M31:N31"/>
    <mergeCell ref="A14:A30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D15:F15"/>
    <mergeCell ref="I15:J15"/>
    <mergeCell ref="D27:F27"/>
    <mergeCell ref="I27:J27"/>
    <mergeCell ref="K27:L27"/>
    <mergeCell ref="M27:N27"/>
    <mergeCell ref="B26:B29"/>
    <mergeCell ref="C26:C27"/>
    <mergeCell ref="D26:F26"/>
    <mergeCell ref="I26:J26"/>
    <mergeCell ref="K26:L26"/>
    <mergeCell ref="M26:N26"/>
    <mergeCell ref="C28:C29"/>
    <mergeCell ref="D28:F28"/>
    <mergeCell ref="I28:J28"/>
    <mergeCell ref="K28:L28"/>
    <mergeCell ref="M28:N28"/>
    <mergeCell ref="D29:F29"/>
    <mergeCell ref="I29:J29"/>
    <mergeCell ref="K29:L29"/>
    <mergeCell ref="M29:N29"/>
    <mergeCell ref="C23:C25"/>
    <mergeCell ref="D23:F23"/>
    <mergeCell ref="I23:J23"/>
    <mergeCell ref="K23:L23"/>
    <mergeCell ref="M23:N23"/>
    <mergeCell ref="D24:F24"/>
    <mergeCell ref="I24:J24"/>
    <mergeCell ref="C21:C22"/>
    <mergeCell ref="D21:F21"/>
    <mergeCell ref="I21:J21"/>
    <mergeCell ref="K21:L21"/>
    <mergeCell ref="M21:N21"/>
    <mergeCell ref="D22:F22"/>
    <mergeCell ref="K24:L24"/>
    <mergeCell ref="M24:N24"/>
    <mergeCell ref="D25:F25"/>
    <mergeCell ref="I25:J25"/>
    <mergeCell ref="K25:L25"/>
    <mergeCell ref="M25:N25"/>
    <mergeCell ref="I22:J22"/>
    <mergeCell ref="K22:L22"/>
    <mergeCell ref="M22:N22"/>
    <mergeCell ref="I16:J16"/>
    <mergeCell ref="K16:L16"/>
    <mergeCell ref="I19:J19"/>
    <mergeCell ref="K19:L19"/>
    <mergeCell ref="M19:N19"/>
    <mergeCell ref="D20:F20"/>
    <mergeCell ref="I20:J20"/>
    <mergeCell ref="C11:D11"/>
    <mergeCell ref="F11:G11"/>
    <mergeCell ref="H11:I11"/>
    <mergeCell ref="J11:K11"/>
    <mergeCell ref="L11:M11"/>
    <mergeCell ref="K20:L20"/>
    <mergeCell ref="M20:N20"/>
    <mergeCell ref="D17:F17"/>
    <mergeCell ref="I17:J17"/>
    <mergeCell ref="K17:L17"/>
    <mergeCell ref="K15:L15"/>
    <mergeCell ref="D16:F16"/>
    <mergeCell ref="A12:A13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A1:N1"/>
    <mergeCell ref="A2:N2"/>
    <mergeCell ref="A4:B4"/>
    <mergeCell ref="C4:N4"/>
    <mergeCell ref="A5:B5"/>
    <mergeCell ref="C5:G5"/>
    <mergeCell ref="H5:I5"/>
    <mergeCell ref="J5:N5"/>
    <mergeCell ref="M15:N17"/>
    <mergeCell ref="A6:B6"/>
    <mergeCell ref="C6:G6"/>
    <mergeCell ref="H6:I6"/>
    <mergeCell ref="J6:N6"/>
    <mergeCell ref="A7:B11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</mergeCells>
  <phoneticPr fontId="7" type="noConversion"/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dcterms:modified xsi:type="dcterms:W3CDTF">2022-08-26T00:36:01Z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2052-11.1.0.11365</vt:lpwstr>
  </property>
</Properties>
</file>