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125" windowHeight="8010"/>
  </bookViews>
  <sheets>
    <sheet name="Sheet1" sheetId="1" r:id="rId1"/>
  </sheets>
  <calcPr calcId="125725" concurrentCalc="0"/>
  <extLst/>
</workbook>
</file>

<file path=xl/calcChain.xml><?xml version="1.0" encoding="utf-8"?>
<calcChain xmlns="http://schemas.openxmlformats.org/spreadsheetml/2006/main">
  <c r="K20" i="1"/>
  <c r="N9"/>
  <c r="L9"/>
  <c r="N8"/>
  <c r="L8"/>
</calcChain>
</file>

<file path=xl/sharedStrings.xml><?xml version="1.0" encoding="utf-8"?>
<sst xmlns="http://schemas.openxmlformats.org/spreadsheetml/2006/main" count="60" uniqueCount="56">
  <si>
    <t>项目支出绩效自评表</t>
  </si>
  <si>
    <t>（2021年度）</t>
  </si>
  <si>
    <t xml:space="preserve"> </t>
  </si>
  <si>
    <t>项目名称</t>
  </si>
  <si>
    <t>财务监督审计费用</t>
  </si>
  <si>
    <t>主管部门</t>
  </si>
  <si>
    <t xml:space="preserve">北京市社会福利事务管理中心 </t>
  </si>
  <si>
    <t>实施单位</t>
  </si>
  <si>
    <t>项目负责人</t>
  </si>
  <si>
    <t>杨继民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</si>
  <si>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</si>
  <si>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</si>
  <si>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</si>
  <si>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</si>
  <si>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</si>
  <si>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</si>
  <si>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</si>
  <si>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</si>
  <si>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</si>
  <si>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</si>
  <si>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</si>
  <si>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</si>
  <si>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</si>
  <si>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</si>
  <si>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</si>
  <si>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规范所属单位经济行为，完善单位相关制度、堵塞漏洞，使所属单位能够在政策、法律法规、部门规章制度允许的范围内开展各项社会福利事务活动，促进各单位业务健康有序开展及中心事业全面发展，聘请事务所协助开展内部审计工作。</t>
  </si>
  <si>
    <t>聘请事务所协助对中心及所属单位开展了财务收支审计、领导干部经济责任审计、工程项目结算等各类专项审计，促进了各单位业务健康有序开展及中心事业全面发展。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</si>
  <si>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</si>
  <si>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</si>
  <si>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</si>
  <si>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</si>
  <si>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</si>
  <si>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</si>
  <si>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</si>
  <si>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</si>
  <si>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</si>
  <si>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指标1：对16家改革单位进行资产清查，11家改革单位开展资产评估工作</t>
  </si>
  <si>
    <t>16家
11家</t>
  </si>
  <si>
    <t>质量指标</t>
  </si>
  <si>
    <t>指标1：遵循上级政策和单位内控制度，运用有效方法，履行职责，规范单位行为。</t>
  </si>
  <si>
    <t>按照年度计划开展工作</t>
  </si>
  <si>
    <t>已完成</t>
  </si>
  <si>
    <t>时效指标</t>
  </si>
  <si>
    <t>指标1：2021年末完成相关工作</t>
  </si>
  <si>
    <t>按规定时效完成</t>
  </si>
  <si>
    <t>已按时完成</t>
  </si>
  <si>
    <t>成本指标</t>
  </si>
  <si>
    <t>指标1：预算总额100万元</t>
  </si>
  <si>
    <t>245万元</t>
  </si>
  <si>
    <t>238.7万元</t>
  </si>
  <si>
    <t>社会效益指标</t>
  </si>
  <si>
    <t>指标1：促进单位加强内控管理及制度建设，充分发挥民政资金在社会福利事务方面的保障作用。</t>
  </si>
  <si>
    <t>保障民政资金使用效益，促进福利事业发展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</si>
  <si>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</si>
  <si>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</si>
  <si>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审计处</t>
    <phoneticPr fontId="23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</si>
</sst>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24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等线"/>
      <charset val="134"/>
    </font>
    <font>
      <sz val="9"/>
      <name val="等线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3"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10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3" fillId="8" borderId="13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22"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3">
    <cellStyle name="20% - 强调文字颜色 1" xfId="30"/>
    <cellStyle name="20% - 强调文字颜色 2" xfId="32"/>
    <cellStyle name="20% - 强调文字颜色 3" xfId="4"/>
    <cellStyle name="20% - 强调文字颜色 4" xfId="35"/>
    <cellStyle name="20% - 强调文字颜色 5" xfId="29"/>
    <cellStyle name="20% - 强调文字颜色 6" xfId="24"/>
    <cellStyle name="40% - 强调文字颜色 1" xfId="31"/>
    <cellStyle name="40% - 强调文字颜色 2" xfId="33"/>
    <cellStyle name="40% - 强调文字颜色 3" xfId="7"/>
    <cellStyle name="40% - 强调文字颜色 4" xfId="36"/>
    <cellStyle name="40% - 强调文字颜色 5" xfId="38"/>
    <cellStyle name="40% - 强调文字颜色 6" xfId="41"/>
    <cellStyle name="60% - 强调文字颜色 1" xfId="17"/>
    <cellStyle name="60% - 强调文字颜色 2" xfId="12"/>
    <cellStyle name="60% - 强调文字颜色 3" xfId="8"/>
    <cellStyle name="60% - 强调文字颜色 4" xfId="19"/>
    <cellStyle name="60% - 强调文字颜色 5" xfId="39"/>
    <cellStyle name="60% - 强调文字颜色 6" xfId="42"/>
    <cellStyle name="百分比" xfId="2" builtinId="5"/>
    <cellStyle name="标题" xfId="3"/>
    <cellStyle name="标题 1" xfId="14"/>
    <cellStyle name="标题 2" xfId="15"/>
    <cellStyle name="标题 3" xfId="16"/>
    <cellStyle name="标题 4" xfId="11"/>
    <cellStyle name="差" xfId="6"/>
    <cellStyle name="常规" xfId="0" builtinId="0"/>
    <cellStyle name="好" xfId="26"/>
    <cellStyle name="汇总" xfId="25"/>
    <cellStyle name="计算" xfId="20"/>
    <cellStyle name="检查单元格" xfId="21"/>
    <cellStyle name="解释性文本" xfId="13"/>
    <cellStyle name="警告文本" xfId="10"/>
    <cellStyle name="链接单元格" xfId="22"/>
    <cellStyle name="强调文字颜色 1" xfId="28"/>
    <cellStyle name="强调文字颜色 2" xfId="23"/>
    <cellStyle name="强调文字颜色 3" xfId="34"/>
    <cellStyle name="强调文字颜色 4" xfId="1"/>
    <cellStyle name="强调文字颜色 5" xfId="37"/>
    <cellStyle name="强调文字颜色 6" xfId="40"/>
    <cellStyle name="适中" xfId="27"/>
    <cellStyle name="输出" xfId="18"/>
    <cellStyle name="输入" xfId="5"/>
    <cellStyle name="注释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tabSelected="1" workbookViewId="0">
      <selection activeCell="T14" sqref="T14"/>
    </sheetView>
  </sheetViews>
  <sheetFormatPr defaultColWidth="9" defaultRowHeight="13.5"/>
  <cols>
    <col min="1" max="1" width="7.25" customWidth="1"/>
    <col min="5" max="5" width="11" customWidth="1"/>
    <col min="6" max="6" width="10.375" customWidth="1"/>
    <col min="7" max="8" width="10.125" customWidth="1"/>
    <col min="9" max="12" width="7.25" customWidth="1"/>
    <col min="14" max="14" width="12.75" customWidth="1"/>
  </cols>
  <sheetData>
    <row r="1" spans="1:14" ht="22.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8.7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4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4" customHeight="1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55</v>
      </c>
      <c r="K5" s="6"/>
      <c r="L5" s="6"/>
      <c r="M5" s="6"/>
      <c r="N5" s="6"/>
    </row>
    <row r="6" spans="1:14" ht="15.4" customHeight="1">
      <c r="A6" s="6" t="s">
        <v>8</v>
      </c>
      <c r="B6" s="6"/>
      <c r="C6" s="6" t="s">
        <v>9</v>
      </c>
      <c r="D6" s="6"/>
      <c r="E6" s="6"/>
      <c r="F6" s="6"/>
      <c r="G6" s="6"/>
      <c r="H6" s="6" t="s">
        <v>10</v>
      </c>
      <c r="I6" s="6"/>
      <c r="J6" s="6">
        <v>83107368</v>
      </c>
      <c r="K6" s="6"/>
      <c r="L6" s="6"/>
      <c r="M6" s="6"/>
      <c r="N6" s="6"/>
    </row>
    <row r="7" spans="1:14" ht="27" customHeight="1">
      <c r="A7" s="10" t="s">
        <v>11</v>
      </c>
      <c r="B7" s="11"/>
      <c r="C7" s="6"/>
      <c r="D7" s="6"/>
      <c r="E7" s="3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3" t="s">
        <v>17</v>
      </c>
    </row>
    <row r="8" spans="1:14" ht="15.4" customHeight="1">
      <c r="A8" s="18"/>
      <c r="B8" s="19"/>
      <c r="C8" s="7" t="s">
        <v>18</v>
      </c>
      <c r="D8" s="7"/>
      <c r="E8" s="3">
        <v>245</v>
      </c>
      <c r="F8" s="6">
        <v>240</v>
      </c>
      <c r="G8" s="6"/>
      <c r="H8" s="6">
        <v>238.7</v>
      </c>
      <c r="I8" s="6"/>
      <c r="J8" s="6">
        <v>10</v>
      </c>
      <c r="K8" s="6"/>
      <c r="L8" s="8">
        <f>H8/F8</f>
        <v>0.99458333333333304</v>
      </c>
      <c r="M8" s="8"/>
      <c r="N8" s="3">
        <f>J8*L8</f>
        <v>9.9458333333333293</v>
      </c>
    </row>
    <row r="9" spans="1:14" ht="15.4" customHeight="1">
      <c r="A9" s="18"/>
      <c r="B9" s="19"/>
      <c r="C9" s="6" t="s">
        <v>19</v>
      </c>
      <c r="D9" s="6"/>
      <c r="E9" s="3">
        <v>245</v>
      </c>
      <c r="F9" s="6">
        <v>240</v>
      </c>
      <c r="G9" s="6"/>
      <c r="H9" s="6">
        <v>238.7</v>
      </c>
      <c r="I9" s="6"/>
      <c r="J9" s="6">
        <v>10</v>
      </c>
      <c r="K9" s="6"/>
      <c r="L9" s="8">
        <f>H9/F9</f>
        <v>0.99458333333333304</v>
      </c>
      <c r="M9" s="8"/>
      <c r="N9" s="3">
        <f>J9*L9</f>
        <v>9.9458333333333293</v>
      </c>
    </row>
    <row r="10" spans="1:14" ht="15.4" customHeight="1">
      <c r="A10" s="18"/>
      <c r="B10" s="19"/>
      <c r="C10" s="6" t="s">
        <v>20</v>
      </c>
      <c r="D10" s="6"/>
      <c r="E10" s="3"/>
      <c r="F10" s="6"/>
      <c r="G10" s="6"/>
      <c r="H10" s="6"/>
      <c r="I10" s="6"/>
      <c r="J10" s="6"/>
      <c r="K10" s="6"/>
      <c r="L10" s="6"/>
      <c r="M10" s="6"/>
      <c r="N10" s="3"/>
    </row>
    <row r="11" spans="1:14" ht="15.4" customHeight="1">
      <c r="A11" s="20"/>
      <c r="B11" s="21"/>
      <c r="C11" s="6" t="s">
        <v>21</v>
      </c>
      <c r="D11" s="6"/>
      <c r="E11" s="3"/>
      <c r="F11" s="6"/>
      <c r="G11" s="6"/>
      <c r="H11" s="6"/>
      <c r="I11" s="6"/>
      <c r="J11" s="6"/>
      <c r="K11" s="6"/>
      <c r="L11" s="6"/>
      <c r="M11" s="6"/>
      <c r="N11" s="3"/>
    </row>
    <row r="12" spans="1:14" ht="15.4" customHeight="1">
      <c r="A12" s="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79.900000000000006" customHeight="1">
      <c r="A13" s="6"/>
      <c r="B13" s="9" t="s">
        <v>25</v>
      </c>
      <c r="C13" s="9"/>
      <c r="D13" s="9"/>
      <c r="E13" s="9"/>
      <c r="F13" s="9"/>
      <c r="G13" s="9"/>
      <c r="H13" s="9" t="s">
        <v>26</v>
      </c>
      <c r="I13" s="9"/>
      <c r="J13" s="9"/>
      <c r="K13" s="9"/>
      <c r="L13" s="9"/>
      <c r="M13" s="9"/>
      <c r="N13" s="9"/>
    </row>
    <row r="14" spans="1:14" ht="31.9" customHeight="1">
      <c r="A14" s="14" t="s">
        <v>27</v>
      </c>
      <c r="B14" s="3" t="s">
        <v>28</v>
      </c>
      <c r="C14" s="3" t="s">
        <v>29</v>
      </c>
      <c r="D14" s="6" t="s">
        <v>30</v>
      </c>
      <c r="E14" s="6"/>
      <c r="F14" s="6"/>
      <c r="G14" s="3" t="s">
        <v>31</v>
      </c>
      <c r="H14" s="3" t="s">
        <v>32</v>
      </c>
      <c r="I14" s="6" t="s">
        <v>15</v>
      </c>
      <c r="J14" s="6"/>
      <c r="K14" s="6" t="s">
        <v>17</v>
      </c>
      <c r="L14" s="6"/>
      <c r="M14" s="10" t="s">
        <v>33</v>
      </c>
      <c r="N14" s="11"/>
    </row>
    <row r="15" spans="1:14" ht="30.6" customHeight="1">
      <c r="A15" s="15"/>
      <c r="B15" s="6" t="s">
        <v>34</v>
      </c>
      <c r="C15" s="3" t="s">
        <v>35</v>
      </c>
      <c r="D15" s="9" t="s">
        <v>36</v>
      </c>
      <c r="E15" s="9"/>
      <c r="F15" s="9"/>
      <c r="G15" s="3" t="s">
        <v>37</v>
      </c>
      <c r="H15" s="3" t="s">
        <v>37</v>
      </c>
      <c r="I15" s="6">
        <v>15</v>
      </c>
      <c r="J15" s="6"/>
      <c r="K15" s="6">
        <v>15</v>
      </c>
      <c r="L15" s="6"/>
      <c r="M15" s="6"/>
      <c r="N15" s="6"/>
    </row>
    <row r="16" spans="1:14" ht="69" customHeight="1">
      <c r="A16" s="15"/>
      <c r="B16" s="6"/>
      <c r="C16" s="3" t="s">
        <v>38</v>
      </c>
      <c r="D16" s="9" t="s">
        <v>39</v>
      </c>
      <c r="E16" s="9"/>
      <c r="F16" s="9"/>
      <c r="G16" s="3" t="s">
        <v>40</v>
      </c>
      <c r="H16" s="3" t="s">
        <v>41</v>
      </c>
      <c r="I16" s="6">
        <v>15</v>
      </c>
      <c r="J16" s="6"/>
      <c r="K16" s="6">
        <v>15</v>
      </c>
      <c r="L16" s="6"/>
      <c r="M16" s="6"/>
      <c r="N16" s="6"/>
    </row>
    <row r="17" spans="1:14" ht="32.450000000000003" customHeight="1">
      <c r="A17" s="15"/>
      <c r="B17" s="6"/>
      <c r="C17" s="3" t="s">
        <v>42</v>
      </c>
      <c r="D17" s="9" t="s">
        <v>43</v>
      </c>
      <c r="E17" s="9"/>
      <c r="F17" s="9"/>
      <c r="G17" s="3" t="s">
        <v>44</v>
      </c>
      <c r="H17" s="3" t="s">
        <v>45</v>
      </c>
      <c r="I17" s="6">
        <v>10</v>
      </c>
      <c r="J17" s="6"/>
      <c r="K17" s="6">
        <v>10</v>
      </c>
      <c r="L17" s="6"/>
      <c r="M17" s="6"/>
      <c r="N17" s="6"/>
    </row>
    <row r="18" spans="1:14" ht="43.9" customHeight="1">
      <c r="A18" s="15"/>
      <c r="B18" s="6"/>
      <c r="C18" s="3" t="s">
        <v>46</v>
      </c>
      <c r="D18" s="9" t="s">
        <v>47</v>
      </c>
      <c r="E18" s="9"/>
      <c r="F18" s="9"/>
      <c r="G18" s="3" t="s">
        <v>48</v>
      </c>
      <c r="H18" s="3" t="s">
        <v>49</v>
      </c>
      <c r="I18" s="6">
        <v>10</v>
      </c>
      <c r="J18" s="6"/>
      <c r="K18" s="6">
        <v>9</v>
      </c>
      <c r="L18" s="6"/>
      <c r="M18" s="6"/>
      <c r="N18" s="6"/>
    </row>
    <row r="19" spans="1:14" ht="73.900000000000006" customHeight="1">
      <c r="A19" s="15"/>
      <c r="B19" s="3"/>
      <c r="C19" s="3" t="s">
        <v>50</v>
      </c>
      <c r="D19" s="9" t="s">
        <v>51</v>
      </c>
      <c r="E19" s="9"/>
      <c r="F19" s="9"/>
      <c r="G19" s="3" t="s">
        <v>52</v>
      </c>
      <c r="H19" s="3" t="s">
        <v>41</v>
      </c>
      <c r="I19" s="6">
        <v>40</v>
      </c>
      <c r="J19" s="6"/>
      <c r="K19" s="6">
        <v>39</v>
      </c>
      <c r="L19" s="6"/>
      <c r="M19" s="6"/>
      <c r="N19" s="6"/>
    </row>
    <row r="20" spans="1:14" ht="15.4" customHeight="1">
      <c r="A20" s="6" t="s">
        <v>53</v>
      </c>
      <c r="B20" s="6"/>
      <c r="C20" s="6"/>
      <c r="D20" s="6"/>
      <c r="E20" s="6"/>
      <c r="F20" s="6"/>
      <c r="G20" s="6"/>
      <c r="H20" s="6"/>
      <c r="I20" s="6">
        <v>100</v>
      </c>
      <c r="J20" s="6"/>
      <c r="K20" s="12">
        <f>SUM(K15:L19)+N8</f>
        <v>97.945833333333297</v>
      </c>
      <c r="L20" s="12"/>
      <c r="M20" s="13"/>
      <c r="N20" s="13"/>
    </row>
    <row r="21" spans="1:14">
      <c r="A21" s="16" t="s">
        <v>54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</sheetData>
  <mergeCells count="74">
    <mergeCell ref="A12:A13"/>
    <mergeCell ref="A14:A19"/>
    <mergeCell ref="B15:B18"/>
    <mergeCell ref="A21:N29"/>
    <mergeCell ref="A7:B11"/>
    <mergeCell ref="D19:F19"/>
    <mergeCell ref="I19:J19"/>
    <mergeCell ref="K19:L19"/>
    <mergeCell ref="M19:N19"/>
    <mergeCell ref="A20:H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4:B4"/>
    <mergeCell ref="C4:N4"/>
    <mergeCell ref="A5:B5"/>
    <mergeCell ref="C5:G5"/>
    <mergeCell ref="H5:I5"/>
    <mergeCell ref="J5:N5"/>
  </mergeCells>
  <phoneticPr fontId="23" type="noConversion"/>
  <pageMargins left="0.69930555555555596" right="0.69930555555555596" top="0.75" bottom="0.75" header="0.3" footer="0.3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dcterms:created xsi:type="dcterms:W3CDTF">2015-06-05T18:17:00Z</dcterms:created>
  <dcterms:modified xsi:type="dcterms:W3CDTF">2022-08-25T01:04:36Z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