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12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23" i="1" l="1"/>
  <c r="L8" i="1"/>
</calcChain>
</file>

<file path=xl/sharedStrings.xml><?xml version="1.0" encoding="utf-8"?>
<sst xmlns="http://schemas.openxmlformats.org/spreadsheetml/2006/main" count="78" uniqueCount="70">
  <si>
    <t>项目支出绩效自评表</t>
  </si>
  <si>
    <t>（      2021年度）</t>
  </si>
  <si>
    <t xml:space="preserve"> </t>
  </si>
  <si>
    <t>项目名称</t>
  </si>
  <si>
    <t>北京市长青生命纪念园自然葬区改造工程尾款</t>
  </si>
  <si>
    <t>主管部门</t>
  </si>
  <si>
    <t>北京市社会福利事务管理中心</t>
  </si>
  <si>
    <t>实施单位</t>
  </si>
  <si>
    <t>北京市长青生命纪念园</t>
  </si>
  <si>
    <t>项目负责人</t>
  </si>
  <si>
    <t>许朝阳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</si>
  <si>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</si>
  <si>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</si>
  <si>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</si>
  <si>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</si>
  <si>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</si>
  <si>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</si>
  <si>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</si>
  <si>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</si>
  <si>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</si>
  <si>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</si>
  <si>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</si>
  <si>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</si>
  <si>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</si>
  <si>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</si>
  <si>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</si>
  <si>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</si>
  <si>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规划提升旨在通过诗意般的现代化景观，在一个充满人文诗意般的环境中为人们提供心灵慰藉的场所。
（项目建设已经完成，已通过竣工验收、结算审计，部分区域已经投入使用，受到自然葬家属好评。按照项目经费拨付计划，本年度需要支付剩余尾款15.003544万元）。</t>
  </si>
  <si>
    <t>已完成尾款支付，基本达到预期指标，有效体现服务社会的效益，祭扫人员基本满意。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</si>
  <si>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</si>
  <si>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</si>
  <si>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</si>
  <si>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</si>
  <si>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</si>
  <si>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</si>
  <si>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</si>
  <si>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</si>
  <si>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</si>
  <si>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指标1：占地面积12400平方米，安葬面积4000平方米，安葬数量40000份</t>
  </si>
  <si>
    <t>占地面积12400平方米，安葬面积4000平方米，安葬数量40000份</t>
  </si>
  <si>
    <t>质量指标</t>
  </si>
  <si>
    <t>指标1：工程验收合格，工程质量达标</t>
  </si>
  <si>
    <t>达标</t>
  </si>
  <si>
    <t>达标，在2019年被民政部评选为全国殡葬综合改革试点优秀案例</t>
  </si>
  <si>
    <t>时效指标</t>
  </si>
  <si>
    <t>指标1：2020年4月支付完尾款。</t>
  </si>
  <si>
    <t>按时支付</t>
  </si>
  <si>
    <t>成本指标</t>
  </si>
  <si>
    <t>指标1：整个工程结算审计948.5万元，还需尾款15.003544万元。</t>
  </si>
  <si>
    <t>整个工程结算审计948.5万元，还需尾款15.003544万元。</t>
  </si>
  <si>
    <t>效益指标</t>
  </si>
  <si>
    <t>社会效益指标</t>
  </si>
  <si>
    <t>指标1：既可以节约用地，又可以满足家属“入土为安”的需求，进一步实现服务社会，哀思祭奠等多项社会效益。关键在于可以为家属哀思提供一个充满人文气息的场所</t>
  </si>
  <si>
    <t>实现服务社会价值</t>
  </si>
  <si>
    <t>基本达到预期指标，有效体现服务社会的效益</t>
  </si>
  <si>
    <t>生态效益指标</t>
  </si>
  <si>
    <t>指标1：自然葬区优化升级既可以积极节约、合理地使用墓地土地资源，又可以更好地节约殡葬用地日趋紧张的现实矛盾，达到更好地环境效益。</t>
  </si>
  <si>
    <t>合理使用土地资源</t>
  </si>
  <si>
    <t>基本达到预期指标，有效环节用地紧张矛盾</t>
  </si>
  <si>
    <t>可持续影响指标</t>
  </si>
  <si>
    <t>指标1：旨在加强和规范北京市长青生命纪念园的建设，实现长青园发展新定位“绿色、人本、科技、创新”的四大目标。将“长青与生命” 作为设计主题，“生命、文化、生态、科技” 为表现特色，提升旨在通过诗意般的现代化景观，在一个充满人文诗意般的环境中为人们提供心灵慰藉的场所。</t>
  </si>
  <si>
    <t>有效实现墓园建设理念和定位</t>
  </si>
  <si>
    <t>基本达到预期指标</t>
  </si>
  <si>
    <t>满意度指标</t>
  </si>
  <si>
    <t>指标1：祭扫人员满意度</t>
  </si>
  <si>
    <t>满意</t>
  </si>
  <si>
    <t>基本满意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</si>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</sst>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5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2"/>
      <name val="宋体"/>
      <family val="3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26"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topLeftCell="A22" zoomScaleNormal="100" zoomScaleSheetLayoutView="100" workbookViewId="0">
      <selection activeCell="A23" sqref="A23:H23"/>
    </sheetView>
  </sheetViews>
  <sheetFormatPr defaultColWidth="9" defaultRowHeight="13.5"/>
  <cols>
    <col min="5" max="5" width="11" customWidth="1"/>
    <col min="6" max="6" width="6.375" customWidth="1"/>
    <col min="7" max="7" width="15.625" customWidth="1"/>
    <col min="8" max="8" width="17.125" customWidth="1"/>
    <col min="9" max="9" width="5.375" customWidth="1"/>
    <col min="10" max="10" width="5.875" customWidth="1"/>
    <col min="11" max="11" width="4.75" customWidth="1"/>
    <col min="12" max="12" width="6.625" customWidth="1"/>
    <col min="13" max="13" width="5.625" customWidth="1"/>
    <col min="14" max="14" width="6.75" customWidth="1"/>
  </cols>
  <sheetData>
    <row r="1" spans="1:14" ht="22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8.7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5.6" customHeight="1">
      <c r="A5" s="7" t="s">
        <v>5</v>
      </c>
      <c r="B5" s="7"/>
      <c r="C5" s="7" t="s">
        <v>6</v>
      </c>
      <c r="D5" s="7"/>
      <c r="E5" s="7"/>
      <c r="F5" s="7"/>
      <c r="G5" s="7"/>
      <c r="H5" s="7" t="s">
        <v>7</v>
      </c>
      <c r="I5" s="7"/>
      <c r="J5" s="7" t="s">
        <v>8</v>
      </c>
      <c r="K5" s="7"/>
      <c r="L5" s="7"/>
      <c r="M5" s="7"/>
      <c r="N5" s="7"/>
    </row>
    <row r="6" spans="1:14" ht="15.6" customHeight="1">
      <c r="A6" s="7" t="s">
        <v>9</v>
      </c>
      <c r="B6" s="7"/>
      <c r="C6" s="7" t="s">
        <v>10</v>
      </c>
      <c r="D6" s="7"/>
      <c r="E6" s="7"/>
      <c r="F6" s="7"/>
      <c r="G6" s="7"/>
      <c r="H6" s="7" t="s">
        <v>11</v>
      </c>
      <c r="I6" s="7"/>
      <c r="J6" s="7">
        <v>85382267</v>
      </c>
      <c r="K6" s="7"/>
      <c r="L6" s="7"/>
      <c r="M6" s="7"/>
      <c r="N6" s="7"/>
    </row>
    <row r="7" spans="1:14" ht="27" customHeight="1">
      <c r="A7" s="10" t="s">
        <v>12</v>
      </c>
      <c r="B7" s="11"/>
      <c r="C7" s="7"/>
      <c r="D7" s="7"/>
      <c r="E7" s="3" t="s">
        <v>13</v>
      </c>
      <c r="F7" s="7" t="s">
        <v>14</v>
      </c>
      <c r="G7" s="7"/>
      <c r="H7" s="7" t="s">
        <v>15</v>
      </c>
      <c r="I7" s="7"/>
      <c r="J7" s="7" t="s">
        <v>16</v>
      </c>
      <c r="K7" s="7"/>
      <c r="L7" s="7" t="s">
        <v>17</v>
      </c>
      <c r="M7" s="7"/>
      <c r="N7" s="3" t="s">
        <v>18</v>
      </c>
    </row>
    <row r="8" spans="1:14" ht="15.6" customHeight="1">
      <c r="A8" s="22"/>
      <c r="B8" s="23"/>
      <c r="C8" s="8" t="s">
        <v>19</v>
      </c>
      <c r="D8" s="8"/>
      <c r="E8" s="3">
        <v>15.003544</v>
      </c>
      <c r="F8" s="7">
        <v>15.003544</v>
      </c>
      <c r="G8" s="7"/>
      <c r="H8" s="7">
        <v>15.003544</v>
      </c>
      <c r="I8" s="7"/>
      <c r="J8" s="7">
        <v>10</v>
      </c>
      <c r="K8" s="7"/>
      <c r="L8" s="9">
        <f>H8/F8</f>
        <v>1</v>
      </c>
      <c r="M8" s="9"/>
      <c r="N8" s="3">
        <v>10</v>
      </c>
    </row>
    <row r="9" spans="1:14" ht="15.6" customHeight="1">
      <c r="A9" s="22"/>
      <c r="B9" s="23"/>
      <c r="C9" s="7" t="s">
        <v>20</v>
      </c>
      <c r="D9" s="7"/>
      <c r="E9" s="3">
        <v>15.003544</v>
      </c>
      <c r="F9" s="7">
        <v>15.003544</v>
      </c>
      <c r="G9" s="7"/>
      <c r="H9" s="7">
        <v>15.003544</v>
      </c>
      <c r="I9" s="7"/>
      <c r="J9" s="7">
        <v>10</v>
      </c>
      <c r="K9" s="7"/>
      <c r="L9" s="9">
        <v>1</v>
      </c>
      <c r="M9" s="9"/>
      <c r="N9" s="3">
        <v>10</v>
      </c>
    </row>
    <row r="10" spans="1:14" ht="15.6" customHeight="1">
      <c r="A10" s="22"/>
      <c r="B10" s="23"/>
      <c r="C10" s="7" t="s">
        <v>21</v>
      </c>
      <c r="D10" s="7"/>
      <c r="E10" s="3"/>
      <c r="F10" s="7"/>
      <c r="G10" s="7"/>
      <c r="H10" s="7"/>
      <c r="I10" s="7"/>
      <c r="J10" s="7" t="s">
        <v>22</v>
      </c>
      <c r="K10" s="7"/>
      <c r="L10" s="7"/>
      <c r="M10" s="7"/>
      <c r="N10" s="3" t="s">
        <v>22</v>
      </c>
    </row>
    <row r="11" spans="1:14" ht="15.6" customHeight="1">
      <c r="A11" s="24"/>
      <c r="B11" s="25"/>
      <c r="C11" s="7" t="s">
        <v>23</v>
      </c>
      <c r="D11" s="7"/>
      <c r="E11" s="3"/>
      <c r="F11" s="7"/>
      <c r="G11" s="7"/>
      <c r="H11" s="7"/>
      <c r="I11" s="7"/>
      <c r="J11" s="7" t="s">
        <v>22</v>
      </c>
      <c r="K11" s="7"/>
      <c r="L11" s="7"/>
      <c r="M11" s="7"/>
      <c r="N11" s="3" t="s">
        <v>22</v>
      </c>
    </row>
    <row r="12" spans="1:14" ht="15.6" customHeight="1">
      <c r="A12" s="7" t="s">
        <v>24</v>
      </c>
      <c r="B12" s="7" t="s">
        <v>25</v>
      </c>
      <c r="C12" s="7"/>
      <c r="D12" s="7"/>
      <c r="E12" s="7"/>
      <c r="F12" s="7"/>
      <c r="G12" s="7"/>
      <c r="H12" s="7" t="s">
        <v>26</v>
      </c>
      <c r="I12" s="7"/>
      <c r="J12" s="7"/>
      <c r="K12" s="7"/>
      <c r="L12" s="7"/>
      <c r="M12" s="7"/>
      <c r="N12" s="7"/>
    </row>
    <row r="13" spans="1:14" ht="93" customHeight="1">
      <c r="A13" s="7"/>
      <c r="B13" s="7" t="s">
        <v>27</v>
      </c>
      <c r="C13" s="7"/>
      <c r="D13" s="7"/>
      <c r="E13" s="7"/>
      <c r="F13" s="7"/>
      <c r="G13" s="7"/>
      <c r="H13" s="7" t="s">
        <v>28</v>
      </c>
      <c r="I13" s="7"/>
      <c r="J13" s="7"/>
      <c r="K13" s="7"/>
      <c r="L13" s="7"/>
      <c r="M13" s="7"/>
      <c r="N13" s="7"/>
    </row>
    <row r="14" spans="1:14" ht="32.1" customHeight="1">
      <c r="A14" s="18" t="s">
        <v>29</v>
      </c>
      <c r="B14" s="3" t="s">
        <v>30</v>
      </c>
      <c r="C14" s="3" t="s">
        <v>31</v>
      </c>
      <c r="D14" s="7" t="s">
        <v>32</v>
      </c>
      <c r="E14" s="7"/>
      <c r="F14" s="7"/>
      <c r="G14" s="3" t="s">
        <v>33</v>
      </c>
      <c r="H14" s="3" t="s">
        <v>34</v>
      </c>
      <c r="I14" s="7" t="s">
        <v>16</v>
      </c>
      <c r="J14" s="7"/>
      <c r="K14" s="7" t="s">
        <v>18</v>
      </c>
      <c r="L14" s="7"/>
      <c r="M14" s="10" t="s">
        <v>35</v>
      </c>
      <c r="N14" s="11"/>
    </row>
    <row r="15" spans="1:14" ht="76.349999999999994" customHeight="1">
      <c r="A15" s="19"/>
      <c r="B15" s="7" t="s">
        <v>36</v>
      </c>
      <c r="C15" s="3" t="s">
        <v>37</v>
      </c>
      <c r="D15" s="12" t="s">
        <v>38</v>
      </c>
      <c r="E15" s="12"/>
      <c r="F15" s="12"/>
      <c r="G15" s="3" t="s">
        <v>39</v>
      </c>
      <c r="H15" s="3" t="s">
        <v>39</v>
      </c>
      <c r="I15" s="7">
        <v>10</v>
      </c>
      <c r="J15" s="7"/>
      <c r="K15" s="7">
        <v>10</v>
      </c>
      <c r="L15" s="7"/>
      <c r="M15" s="7"/>
      <c r="N15" s="7"/>
    </row>
    <row r="16" spans="1:14" ht="66" customHeight="1">
      <c r="A16" s="19"/>
      <c r="B16" s="7"/>
      <c r="C16" s="3" t="s">
        <v>40</v>
      </c>
      <c r="D16" s="12" t="s">
        <v>41</v>
      </c>
      <c r="E16" s="12"/>
      <c r="F16" s="12"/>
      <c r="G16" s="3" t="s">
        <v>42</v>
      </c>
      <c r="H16" s="3" t="s">
        <v>43</v>
      </c>
      <c r="I16" s="7">
        <v>10</v>
      </c>
      <c r="J16" s="7"/>
      <c r="K16" s="7">
        <v>10</v>
      </c>
      <c r="L16" s="7"/>
      <c r="M16" s="7"/>
      <c r="N16" s="7"/>
    </row>
    <row r="17" spans="1:14" ht="26.45" customHeight="1">
      <c r="A17" s="19"/>
      <c r="B17" s="7"/>
      <c r="C17" s="3" t="s">
        <v>44</v>
      </c>
      <c r="D17" s="13" t="s">
        <v>45</v>
      </c>
      <c r="E17" s="13"/>
      <c r="F17" s="13"/>
      <c r="G17" s="3" t="s">
        <v>46</v>
      </c>
      <c r="H17" s="3" t="s">
        <v>46</v>
      </c>
      <c r="I17" s="7">
        <v>10</v>
      </c>
      <c r="J17" s="7"/>
      <c r="K17" s="7">
        <v>10</v>
      </c>
      <c r="L17" s="7"/>
      <c r="M17" s="7"/>
      <c r="N17" s="7"/>
    </row>
    <row r="18" spans="1:14" ht="78" customHeight="1">
      <c r="A18" s="19"/>
      <c r="B18" s="7"/>
      <c r="C18" s="3" t="s">
        <v>47</v>
      </c>
      <c r="D18" s="12" t="s">
        <v>48</v>
      </c>
      <c r="E18" s="12"/>
      <c r="F18" s="12"/>
      <c r="G18" s="3" t="s">
        <v>49</v>
      </c>
      <c r="H18" s="3" t="s">
        <v>49</v>
      </c>
      <c r="I18" s="7">
        <v>10</v>
      </c>
      <c r="J18" s="7"/>
      <c r="K18" s="7">
        <v>10</v>
      </c>
      <c r="L18" s="7"/>
      <c r="M18" s="7"/>
      <c r="N18" s="7"/>
    </row>
    <row r="19" spans="1:14" ht="102.6" customHeight="1">
      <c r="A19" s="19"/>
      <c r="B19" s="7" t="s">
        <v>50</v>
      </c>
      <c r="C19" s="3" t="s">
        <v>51</v>
      </c>
      <c r="D19" s="12" t="s">
        <v>52</v>
      </c>
      <c r="E19" s="12"/>
      <c r="F19" s="12"/>
      <c r="G19" s="3" t="s">
        <v>53</v>
      </c>
      <c r="H19" s="3" t="s">
        <v>54</v>
      </c>
      <c r="I19" s="7">
        <v>10</v>
      </c>
      <c r="J19" s="7"/>
      <c r="K19" s="7">
        <v>9</v>
      </c>
      <c r="L19" s="7"/>
      <c r="M19" s="7"/>
      <c r="N19" s="7"/>
    </row>
    <row r="20" spans="1:14" ht="86.45" customHeight="1">
      <c r="A20" s="19"/>
      <c r="B20" s="7"/>
      <c r="C20" s="3" t="s">
        <v>55</v>
      </c>
      <c r="D20" s="12" t="s">
        <v>56</v>
      </c>
      <c r="E20" s="12"/>
      <c r="F20" s="12"/>
      <c r="G20" s="3" t="s">
        <v>57</v>
      </c>
      <c r="H20" s="3" t="s">
        <v>58</v>
      </c>
      <c r="I20" s="7">
        <v>15</v>
      </c>
      <c r="J20" s="7"/>
      <c r="K20" s="7">
        <v>15</v>
      </c>
      <c r="L20" s="7"/>
      <c r="M20" s="7"/>
      <c r="N20" s="7"/>
    </row>
    <row r="21" spans="1:14" ht="169.5" customHeight="1">
      <c r="A21" s="19"/>
      <c r="B21" s="7"/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7">
        <v>15</v>
      </c>
      <c r="J21" s="7"/>
      <c r="K21" s="7">
        <v>14</v>
      </c>
      <c r="L21" s="7"/>
      <c r="M21" s="7"/>
      <c r="N21" s="7"/>
    </row>
    <row r="22" spans="1:14" ht="29.45" customHeight="1">
      <c r="A22" s="19"/>
      <c r="B22" s="4" t="s">
        <v>63</v>
      </c>
      <c r="C22" s="3" t="s">
        <v>69</v>
      </c>
      <c r="D22" s="12" t="s">
        <v>64</v>
      </c>
      <c r="E22" s="12"/>
      <c r="F22" s="12"/>
      <c r="G22" s="3" t="s">
        <v>65</v>
      </c>
      <c r="H22" s="3" t="s">
        <v>66</v>
      </c>
      <c r="I22" s="7">
        <v>10</v>
      </c>
      <c r="J22" s="7"/>
      <c r="K22" s="7">
        <v>9.9</v>
      </c>
      <c r="L22" s="7"/>
      <c r="M22" s="7"/>
      <c r="N22" s="7"/>
    </row>
    <row r="23" spans="1:14" ht="15.6" customHeight="1">
      <c r="A23" s="7" t="s">
        <v>67</v>
      </c>
      <c r="B23" s="7"/>
      <c r="C23" s="7"/>
      <c r="D23" s="7"/>
      <c r="E23" s="7"/>
      <c r="F23" s="7"/>
      <c r="G23" s="7"/>
      <c r="H23" s="7"/>
      <c r="I23" s="7">
        <v>100</v>
      </c>
      <c r="J23" s="7"/>
      <c r="K23" s="7">
        <f>SUM(K15:L22)+N8</f>
        <v>97.9</v>
      </c>
      <c r="L23" s="7"/>
      <c r="M23" s="17"/>
      <c r="N23" s="17"/>
    </row>
    <row r="24" spans="1:14">
      <c r="A24" s="20" t="s">
        <v>68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</sheetData>
  <mergeCells count="87">
    <mergeCell ref="A24:N32"/>
    <mergeCell ref="A7:B11"/>
    <mergeCell ref="A23:H23"/>
    <mergeCell ref="I23:J23"/>
    <mergeCell ref="K23:L23"/>
    <mergeCell ref="M23:N23"/>
    <mergeCell ref="A12:A13"/>
    <mergeCell ref="A14:A22"/>
    <mergeCell ref="B15:B18"/>
    <mergeCell ref="B19:B21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4:B4"/>
    <mergeCell ref="C4:N4"/>
    <mergeCell ref="A5:B5"/>
    <mergeCell ref="C5:G5"/>
    <mergeCell ref="H5:I5"/>
    <mergeCell ref="J5:N5"/>
  </mergeCells>
  <phoneticPr fontId="7" type="noConversion"/>
  <pageMargins left="0.69930555555555596" right="0.69930555555555596" top="0.75" bottom="0.75" header="0.3" footer="0.3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