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0" yWindow="0" windowWidth="19725" windowHeight="7860"/>
  </bookViews>
  <sheets>
    <sheet name="Sheet1" sheetId="1" r:id="rId1"/>
  </sheets>
  <definedNames>
    <definedName name="_xlnm.Print_Area" localSheetId="0">Sheet1!$A$1:$N$32</definedName>
  </definedNames>
  <calcPr calcId="152511"/>
</workbook>
</file>

<file path=xl/calcChain.xml><?xml version="1.0" encoding="utf-8"?>
<calcChain xmlns="http://schemas.openxmlformats.org/spreadsheetml/2006/main">
  <c r="L11" i="1" l="1"/>
  <c r="L9" i="1"/>
  <c r="H8" i="1"/>
  <c r="L8" i="1" s="1"/>
  <c r="N8" i="1" s="1"/>
  <c r="K32" i="1" s="1"/>
  <c r="F8" i="1"/>
  <c r="E8" i="1"/>
</calcChain>
</file>

<file path=xl/sharedStrings.xml><?xml version="1.0" encoding="utf-8"?>
<sst xmlns="http://schemas.openxmlformats.org/spreadsheetml/2006/main" count="114" uniqueCount="93">
  <si>
    <t>项目支出绩效自评表</t>
  </si>
  <si>
    <t>（    2021  年度）</t>
  </si>
  <si>
    <t xml:space="preserve"> </t>
  </si>
  <si>
    <t>项目名称</t>
  </si>
  <si>
    <t>财务工作经费</t>
  </si>
  <si>
    <t>主管部门</t>
  </si>
  <si>
    <t>北京市社会福利事务管理中心</t>
  </si>
  <si>
    <t>实施单位</t>
  </si>
  <si>
    <t>计划财务处</t>
  </si>
  <si>
    <t>项目负责人</t>
  </si>
  <si>
    <t>张英杰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</si>
  <si>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</si>
  <si>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</si>
  <si>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</si>
  <si>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</si>
  <si>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</si>
  <si>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</si>
  <si>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</si>
  <si>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</si>
  <si>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</si>
  <si>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</si>
  <si>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</si>
  <si>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</si>
  <si>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</si>
  <si>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</si>
  <si>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</si>
  <si>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</si>
  <si>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年初设定目标:保障财务等软件正常运行、规范中心系统财务工作、提升档案管理水平及内控修订及年报工作，保证单位各项经济业务的正常运转等；运用科学、合理的绩效评价指标、评价标准和评价方法，对财政支出进行客观、公正的评价，从而对预算进行适当的调整，促进项目的执行，提升财政资金使用效率；对中心监管的国有企业进行年报审计，重点关注企业的财务状况、经营成果、内控建设及运行效果等，进一步规范企业年度决算报表编制工作，提高会计信息质量和财务核算与财务管理水平。</t>
  </si>
  <si>
    <t>已完成年初设定的目标：保障了软件正常运行、完成档案的管理、内控制度修订、内控评价及年报等工作，保证了各项经济业务的正常运转等；完成项目绩效评价管理，运用了科学、合理的绩效评价指标、评价标准和评价方法，对财政支出进行客观、公正的评价，从而对预算进行适当的调整，促进项目的执行，提升财政资金使用效率；已对中心监管的国有企业进行了年报审计，重点关注企业的财务状况、经营成果、内控建设及运行效果等，规范了企业年度决算报表编制工作，提高会计信息质量和财务核算与财务管理水平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</si>
  <si>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</si>
  <si>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</si>
  <si>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</si>
  <si>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</si>
  <si>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</si>
  <si>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</si>
  <si>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</si>
  <si>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</si>
  <si>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</si>
  <si>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指标1：保障各项财务系统软件正常运行，对软件进行日常维护、硬件维修及升级服务等；购买财务专用凭证、账页、报表、凭证盒等专用耗材等财务日常运维工作。</t>
  </si>
  <si>
    <t>1项</t>
  </si>
  <si>
    <t>指标2：委托第三方对中心本级的内控执行情况进行评价和内部风险评估；委托第三方对中心内控手册进行修订；协助中心完成内控年报编制等工作。</t>
  </si>
  <si>
    <t>3项</t>
  </si>
  <si>
    <t>指标3：委托第三方对会计档案进行管理</t>
  </si>
  <si>
    <t>指标4：委托一家第三方对中心所属单位部分项目开展绩效评价相关工作</t>
  </si>
  <si>
    <t>指标5：对中心所属约40家福利企业编制的年度财务决算报告及经济活动进行年报审计</t>
  </si>
  <si>
    <t>40家</t>
  </si>
  <si>
    <t>39家</t>
  </si>
  <si>
    <t>质量指标</t>
  </si>
  <si>
    <t>指标1：财务系统软硬件运行维护工作</t>
  </si>
  <si>
    <t>符合运维管理条例，软件正版标准</t>
  </si>
  <si>
    <t>符合标准</t>
  </si>
  <si>
    <t>指标2：绩效评价相关工作</t>
  </si>
  <si>
    <t>2020年度500万元（含）以上的所有部门预算项目进行绩效评价，采用普通程序评价的项目数量不少于1个；对2021年度部分填报绩效目标的部门预算项目进开展绩效跟踪；对2022年度200万元以上的新增事业发展类项目进行事前绩效评估。</t>
  </si>
  <si>
    <t>完成了2个普通程序评价项目；1个项目年中监控工作；2个2022年度的项目事前绩效评估工作</t>
  </si>
  <si>
    <t>指标3：年报审计</t>
  </si>
  <si>
    <t>符合年审要求，符合《中国注册会计师审计准则》</t>
  </si>
  <si>
    <t>报告符合相关标准</t>
  </si>
  <si>
    <t>时效指标</t>
  </si>
  <si>
    <t>指标1：财务软硬件日常运维工作</t>
  </si>
  <si>
    <t>全年</t>
  </si>
  <si>
    <t>全年按计划实施</t>
  </si>
  <si>
    <t>按照年度财政相关通知要求</t>
  </si>
  <si>
    <t>符合通知要求时间完成</t>
  </si>
  <si>
    <t>按照年审计划时间开展</t>
  </si>
  <si>
    <t>符合时间要求</t>
  </si>
  <si>
    <t>成本指标</t>
  </si>
  <si>
    <t>指标1：项目预算总额控制</t>
  </si>
  <si>
    <r>
      <rPr>
        <sz val="10.5"/>
        <color indexed="8"/>
        <rFont val="仿宋_GB2312"/>
        <family val="3"/>
        <charset val="134"/>
      </rPr>
      <t>1</t>
    </r>
    <r>
      <rPr>
        <sz val="10.5"/>
        <color indexed="8"/>
        <rFont val="仿宋_GB2312"/>
        <family val="3"/>
        <charset val="134"/>
      </rPr>
      <t>62</t>
    </r>
    <r>
      <rPr>
        <sz val="10.5"/>
        <color indexed="8"/>
        <rFont val="仿宋_GB2312"/>
        <family val="3"/>
        <charset val="134"/>
      </rPr>
      <t>万元以内</t>
    </r>
  </si>
  <si>
    <r>
      <rPr>
        <sz val="10.5"/>
        <color indexed="8"/>
        <rFont val="仿宋_GB2312"/>
        <family val="3"/>
        <charset val="134"/>
      </rPr>
      <t>1</t>
    </r>
    <r>
      <rPr>
        <sz val="10.5"/>
        <color indexed="8"/>
        <rFont val="仿宋_GB2312"/>
        <family val="3"/>
        <charset val="134"/>
      </rPr>
      <t>33.8万元</t>
    </r>
  </si>
  <si>
    <t>益指标</t>
  </si>
  <si>
    <t>社会效益指标</t>
  </si>
  <si>
    <t>指标1：财务软硬件日常运维工作、内控评价风险评估及内控年报、财务档案管理等财务管理工作</t>
  </si>
  <si>
    <t>完成各项财务管理工作，提升财务管理水平</t>
  </si>
  <si>
    <t>保障软件正常允许及财务管理工作，提高财务档案信息化管理，内控制度有效指导单位的经济活动及其他业务</t>
  </si>
  <si>
    <t>指标</t>
  </si>
  <si>
    <t>完成绩效评价工作，促进预算编制更加科学，预算执行更加规范</t>
  </si>
  <si>
    <t>找出项目执行中存在的偏差，分析原因并提出策略，提供单位项目执行的效率、提高财政性资金使用价值</t>
  </si>
  <si>
    <t>完成企业年报审计工作，促进企业健康良性发展</t>
  </si>
  <si>
    <t>进一步规范企业年报决算编制工作，规范企业的经济行为，提高会计信息质量和财务核算及管理水平</t>
  </si>
  <si>
    <t>满意度指标</t>
  </si>
  <si>
    <t>指标1：财务人员</t>
  </si>
  <si>
    <t>满意</t>
  </si>
  <si>
    <t>基本满意</t>
  </si>
  <si>
    <t>指标2：基层单位项目负责人员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</si>
  <si>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</si>
  <si>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</si>
  <si>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按计划完成财务软硬件日常运维等相关工作，完成内控修订、内控评价、风险评估及年报编制、档案管理等相关工作。委托第三方的招投标结余金额已调整预算。</t>
    <phoneticPr fontId="8" type="noConversion"/>
  </si>
  <si>
    <t>进一步加大服务力度</t>
    <phoneticPr fontId="8" type="noConversion"/>
  </si>
  <si>
    <t>持续提升服务水平</t>
    <phoneticPr fontId="8" type="noConversion"/>
  </si>
  <si>
    <t xml:space="preserve">继续加大绩效评价工作指导  </t>
    <phoneticPr fontId="8" type="noConversion"/>
  </si>
  <si>
    <t xml:space="preserve"> 提高审计结果运用 </t>
    <phoneticPr fontId="8" type="noConversion"/>
  </si>
  <si>
    <t>继续提高财务管理水平，提升对基层的业务指导能力。</t>
    <phoneticPr fontId="8" type="noConversion"/>
  </si>
  <si>
    <t>服务对象满意度指标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</si>
</sst>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9">
    <font>
      <sz val="11"/>
      <color indexed="8"/>
      <name val="等线"/>
      <charset val="134"/>
    </font>
    <font>
      <sz val="18"/>
      <color indexed="8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5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11"/>
      <color indexed="8"/>
      <name val="等线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36">
    <xf numFmtId="0" fontId="0" fillId="0" borderId="0" xfId="0" applyAlignment="1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topLeftCell="A30" zoomScale="85" zoomScaleNormal="85" zoomScaleSheetLayoutView="70" workbookViewId="0">
      <selection activeCell="G30" sqref="G30"/>
    </sheetView>
  </sheetViews>
  <sheetFormatPr defaultColWidth="9" defaultRowHeight="13.5"/>
  <cols>
    <col min="1" max="1" width="5.25" customWidth="1"/>
    <col min="2" max="2" width="5.125" customWidth="1"/>
    <col min="3" max="3" width="5.375" customWidth="1"/>
    <col min="4" max="4" width="12.375" customWidth="1"/>
    <col min="5" max="5" width="13.875" customWidth="1"/>
    <col min="6" max="6" width="9.5" customWidth="1"/>
    <col min="7" max="7" width="31.25" customWidth="1"/>
    <col min="8" max="8" width="20.375" customWidth="1"/>
    <col min="9" max="10" width="3.875" customWidth="1"/>
    <col min="11" max="12" width="3.75" customWidth="1"/>
    <col min="13" max="14" width="6.625" customWidth="1"/>
  </cols>
  <sheetData>
    <row r="1" spans="1:16" ht="22.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6" ht="18.7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6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6" ht="15.6" customHeight="1">
      <c r="A4" s="15" t="s">
        <v>3</v>
      </c>
      <c r="B4" s="15"/>
      <c r="C4" s="15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6" ht="15.6" customHeight="1">
      <c r="A5" s="15" t="s">
        <v>5</v>
      </c>
      <c r="B5" s="15"/>
      <c r="C5" s="15" t="s">
        <v>6</v>
      </c>
      <c r="D5" s="15"/>
      <c r="E5" s="15"/>
      <c r="F5" s="15"/>
      <c r="G5" s="15"/>
      <c r="H5" s="15" t="s">
        <v>7</v>
      </c>
      <c r="I5" s="15"/>
      <c r="J5" s="15" t="s">
        <v>8</v>
      </c>
      <c r="K5" s="15"/>
      <c r="L5" s="15"/>
      <c r="M5" s="15"/>
      <c r="N5" s="15"/>
    </row>
    <row r="6" spans="1:16" ht="18.95" customHeight="1">
      <c r="A6" s="15" t="s">
        <v>9</v>
      </c>
      <c r="B6" s="15"/>
      <c r="C6" s="15" t="s">
        <v>10</v>
      </c>
      <c r="D6" s="15"/>
      <c r="E6" s="15"/>
      <c r="F6" s="15"/>
      <c r="G6" s="15"/>
      <c r="H6" s="15" t="s">
        <v>11</v>
      </c>
      <c r="I6" s="15"/>
      <c r="J6" s="15">
        <v>83107058</v>
      </c>
      <c r="K6" s="15"/>
      <c r="L6" s="15"/>
      <c r="M6" s="15"/>
      <c r="N6" s="15"/>
    </row>
    <row r="7" spans="1:16" ht="27" customHeight="1">
      <c r="A7" s="24" t="s">
        <v>12</v>
      </c>
      <c r="B7" s="25"/>
      <c r="C7" s="15"/>
      <c r="D7" s="15"/>
      <c r="E7" s="3" t="s">
        <v>13</v>
      </c>
      <c r="F7" s="15" t="s">
        <v>14</v>
      </c>
      <c r="G7" s="15"/>
      <c r="H7" s="15" t="s">
        <v>15</v>
      </c>
      <c r="I7" s="15"/>
      <c r="J7" s="15" t="s">
        <v>16</v>
      </c>
      <c r="K7" s="15"/>
      <c r="L7" s="15" t="s">
        <v>17</v>
      </c>
      <c r="M7" s="15"/>
      <c r="N7" s="3" t="s">
        <v>18</v>
      </c>
    </row>
    <row r="8" spans="1:16" ht="23.1" customHeight="1">
      <c r="A8" s="27"/>
      <c r="B8" s="28"/>
      <c r="C8" s="33" t="s">
        <v>19</v>
      </c>
      <c r="D8" s="33"/>
      <c r="E8" s="3">
        <f>SUM(E9:E11)</f>
        <v>162</v>
      </c>
      <c r="F8" s="31">
        <f>SUM(F9:G11)</f>
        <v>133.80000000000001</v>
      </c>
      <c r="G8" s="32"/>
      <c r="H8" s="15">
        <f>SUM(H9:I11)</f>
        <v>133.80000000000001</v>
      </c>
      <c r="I8" s="15"/>
      <c r="J8" s="15">
        <v>10</v>
      </c>
      <c r="K8" s="15"/>
      <c r="L8" s="26">
        <f t="shared" ref="L8" si="0">H8/F8</f>
        <v>1</v>
      </c>
      <c r="M8" s="26"/>
      <c r="N8" s="3">
        <f>L8*J8</f>
        <v>10</v>
      </c>
    </row>
    <row r="9" spans="1:16" ht="15.6" customHeight="1">
      <c r="A9" s="27"/>
      <c r="B9" s="28"/>
      <c r="C9" s="15" t="s">
        <v>20</v>
      </c>
      <c r="D9" s="15"/>
      <c r="E9" s="3">
        <v>122</v>
      </c>
      <c r="F9" s="31">
        <v>117.5</v>
      </c>
      <c r="G9" s="32"/>
      <c r="H9" s="15">
        <v>117.5</v>
      </c>
      <c r="I9" s="15"/>
      <c r="J9" s="15" t="s">
        <v>21</v>
      </c>
      <c r="K9" s="15"/>
      <c r="L9" s="26">
        <f t="shared" ref="L9" si="1">H9/F9</f>
        <v>1</v>
      </c>
      <c r="M9" s="26"/>
      <c r="N9" s="3" t="s">
        <v>21</v>
      </c>
      <c r="P9" t="s">
        <v>2</v>
      </c>
    </row>
    <row r="10" spans="1:16" ht="15.6" customHeight="1">
      <c r="A10" s="27"/>
      <c r="B10" s="28"/>
      <c r="C10" s="15" t="s">
        <v>22</v>
      </c>
      <c r="D10" s="15"/>
      <c r="E10" s="3"/>
      <c r="F10" s="15"/>
      <c r="G10" s="15"/>
      <c r="H10" s="15"/>
      <c r="I10" s="15"/>
      <c r="J10" s="15" t="s">
        <v>21</v>
      </c>
      <c r="K10" s="15"/>
      <c r="L10" s="15" t="s">
        <v>21</v>
      </c>
      <c r="M10" s="15"/>
      <c r="N10" s="3" t="s">
        <v>21</v>
      </c>
    </row>
    <row r="11" spans="1:16" ht="15.6" customHeight="1">
      <c r="A11" s="29"/>
      <c r="B11" s="30"/>
      <c r="C11" s="15" t="s">
        <v>23</v>
      </c>
      <c r="D11" s="15"/>
      <c r="E11" s="3">
        <v>40</v>
      </c>
      <c r="F11" s="15">
        <v>16.3</v>
      </c>
      <c r="G11" s="15"/>
      <c r="H11" s="15">
        <v>16.3</v>
      </c>
      <c r="I11" s="15"/>
      <c r="J11" s="15" t="s">
        <v>21</v>
      </c>
      <c r="K11" s="15"/>
      <c r="L11" s="26">
        <f t="shared" ref="L11" si="2">H11/F11</f>
        <v>1</v>
      </c>
      <c r="M11" s="26"/>
      <c r="N11" s="3" t="s">
        <v>21</v>
      </c>
    </row>
    <row r="12" spans="1:16" ht="15.6" customHeight="1">
      <c r="A12" s="15" t="s">
        <v>24</v>
      </c>
      <c r="B12" s="15" t="s">
        <v>25</v>
      </c>
      <c r="C12" s="15"/>
      <c r="D12" s="15"/>
      <c r="E12" s="15"/>
      <c r="F12" s="15"/>
      <c r="G12" s="15"/>
      <c r="H12" s="15" t="s">
        <v>26</v>
      </c>
      <c r="I12" s="15"/>
      <c r="J12" s="15"/>
      <c r="K12" s="15"/>
      <c r="L12" s="15"/>
      <c r="M12" s="15"/>
      <c r="N12" s="15"/>
    </row>
    <row r="13" spans="1:16" ht="137.44999999999999" customHeight="1">
      <c r="A13" s="15"/>
      <c r="B13" s="21" t="s">
        <v>27</v>
      </c>
      <c r="C13" s="21"/>
      <c r="D13" s="21"/>
      <c r="E13" s="21"/>
      <c r="F13" s="21"/>
      <c r="G13" s="21"/>
      <c r="H13" s="21" t="s">
        <v>28</v>
      </c>
      <c r="I13" s="21"/>
      <c r="J13" s="21"/>
      <c r="K13" s="21"/>
      <c r="L13" s="21"/>
      <c r="M13" s="21"/>
      <c r="N13" s="21"/>
    </row>
    <row r="14" spans="1:16" ht="32.1" customHeight="1">
      <c r="A14" s="18" t="s">
        <v>29</v>
      </c>
      <c r="B14" s="3" t="s">
        <v>30</v>
      </c>
      <c r="C14" s="3" t="s">
        <v>31</v>
      </c>
      <c r="D14" s="15" t="s">
        <v>32</v>
      </c>
      <c r="E14" s="15"/>
      <c r="F14" s="15"/>
      <c r="G14" s="3" t="s">
        <v>33</v>
      </c>
      <c r="H14" s="3" t="s">
        <v>34</v>
      </c>
      <c r="I14" s="15" t="s">
        <v>16</v>
      </c>
      <c r="J14" s="15"/>
      <c r="K14" s="15" t="s">
        <v>18</v>
      </c>
      <c r="L14" s="15"/>
      <c r="M14" s="24" t="s">
        <v>35</v>
      </c>
      <c r="N14" s="25"/>
    </row>
    <row r="15" spans="1:16" ht="57" customHeight="1">
      <c r="A15" s="19"/>
      <c r="B15" s="15" t="s">
        <v>36</v>
      </c>
      <c r="C15" s="15" t="s">
        <v>37</v>
      </c>
      <c r="D15" s="22" t="s">
        <v>38</v>
      </c>
      <c r="E15" s="22"/>
      <c r="F15" s="22"/>
      <c r="G15" s="4" t="s">
        <v>39</v>
      </c>
      <c r="H15" s="4" t="s">
        <v>39</v>
      </c>
      <c r="I15" s="23">
        <v>1</v>
      </c>
      <c r="J15" s="23"/>
      <c r="K15" s="23">
        <v>1</v>
      </c>
      <c r="L15" s="23"/>
      <c r="M15" s="9" t="s">
        <v>86</v>
      </c>
      <c r="N15" s="10"/>
    </row>
    <row r="16" spans="1:16" ht="66" customHeight="1">
      <c r="A16" s="19"/>
      <c r="B16" s="15"/>
      <c r="C16" s="15"/>
      <c r="D16" s="22" t="s">
        <v>40</v>
      </c>
      <c r="E16" s="22"/>
      <c r="F16" s="22"/>
      <c r="G16" s="4" t="s">
        <v>41</v>
      </c>
      <c r="H16" s="4" t="s">
        <v>41</v>
      </c>
      <c r="I16" s="23">
        <v>3</v>
      </c>
      <c r="J16" s="23"/>
      <c r="K16" s="23">
        <v>3</v>
      </c>
      <c r="L16" s="23"/>
      <c r="M16" s="11"/>
      <c r="N16" s="12"/>
    </row>
    <row r="17" spans="1:14" ht="35.450000000000003" customHeight="1">
      <c r="A17" s="19"/>
      <c r="B17" s="15"/>
      <c r="C17" s="15"/>
      <c r="D17" s="22" t="s">
        <v>42</v>
      </c>
      <c r="E17" s="22"/>
      <c r="F17" s="22"/>
      <c r="G17" s="4" t="s">
        <v>39</v>
      </c>
      <c r="H17" s="4" t="s">
        <v>39</v>
      </c>
      <c r="I17" s="23">
        <v>1</v>
      </c>
      <c r="J17" s="23"/>
      <c r="K17" s="23">
        <v>1</v>
      </c>
      <c r="L17" s="23"/>
      <c r="M17" s="11"/>
      <c r="N17" s="12"/>
    </row>
    <row r="18" spans="1:14" ht="38.450000000000003" customHeight="1">
      <c r="A18" s="19"/>
      <c r="B18" s="15"/>
      <c r="C18" s="15"/>
      <c r="D18" s="22" t="s">
        <v>43</v>
      </c>
      <c r="E18" s="22"/>
      <c r="F18" s="22"/>
      <c r="G18" s="4" t="s">
        <v>39</v>
      </c>
      <c r="H18" s="4" t="s">
        <v>39</v>
      </c>
      <c r="I18" s="23">
        <v>5</v>
      </c>
      <c r="J18" s="23"/>
      <c r="K18" s="23">
        <v>5</v>
      </c>
      <c r="L18" s="23"/>
      <c r="M18" s="11"/>
      <c r="N18" s="12"/>
    </row>
    <row r="19" spans="1:14" ht="48.6" customHeight="1">
      <c r="A19" s="19"/>
      <c r="B19" s="15"/>
      <c r="C19" s="15"/>
      <c r="D19" s="22" t="s">
        <v>44</v>
      </c>
      <c r="E19" s="22"/>
      <c r="F19" s="22"/>
      <c r="G19" s="4" t="s">
        <v>45</v>
      </c>
      <c r="H19" s="5" t="s">
        <v>46</v>
      </c>
      <c r="I19" s="23">
        <v>5</v>
      </c>
      <c r="J19" s="23"/>
      <c r="K19" s="23">
        <v>4.9000000000000004</v>
      </c>
      <c r="L19" s="23"/>
      <c r="M19" s="11"/>
      <c r="N19" s="12"/>
    </row>
    <row r="20" spans="1:14" ht="36.6" customHeight="1">
      <c r="A20" s="19"/>
      <c r="B20" s="15"/>
      <c r="C20" s="15" t="s">
        <v>47</v>
      </c>
      <c r="D20" s="22" t="s">
        <v>48</v>
      </c>
      <c r="E20" s="22"/>
      <c r="F20" s="22"/>
      <c r="G20" s="4" t="s">
        <v>49</v>
      </c>
      <c r="H20" s="4" t="s">
        <v>50</v>
      </c>
      <c r="I20" s="23">
        <v>5</v>
      </c>
      <c r="J20" s="23"/>
      <c r="K20" s="23">
        <v>5</v>
      </c>
      <c r="L20" s="23"/>
      <c r="M20" s="11"/>
      <c r="N20" s="12"/>
    </row>
    <row r="21" spans="1:14" ht="104.45" customHeight="1">
      <c r="A21" s="19"/>
      <c r="B21" s="15"/>
      <c r="C21" s="15"/>
      <c r="D21" s="22" t="s">
        <v>51</v>
      </c>
      <c r="E21" s="22"/>
      <c r="F21" s="22"/>
      <c r="G21" s="4" t="s">
        <v>52</v>
      </c>
      <c r="H21" s="4" t="s">
        <v>53</v>
      </c>
      <c r="I21" s="23">
        <v>5</v>
      </c>
      <c r="J21" s="23"/>
      <c r="K21" s="23">
        <v>5</v>
      </c>
      <c r="L21" s="23"/>
      <c r="M21" s="11"/>
      <c r="N21" s="12"/>
    </row>
    <row r="22" spans="1:14" ht="30" customHeight="1">
      <c r="A22" s="19"/>
      <c r="B22" s="15"/>
      <c r="C22" s="15"/>
      <c r="D22" s="22" t="s">
        <v>54</v>
      </c>
      <c r="E22" s="22"/>
      <c r="F22" s="22"/>
      <c r="G22" s="4" t="s">
        <v>55</v>
      </c>
      <c r="H22" s="4" t="s">
        <v>56</v>
      </c>
      <c r="I22" s="23">
        <v>5</v>
      </c>
      <c r="J22" s="23"/>
      <c r="K22" s="23">
        <v>5</v>
      </c>
      <c r="L22" s="23"/>
      <c r="M22" s="11"/>
      <c r="N22" s="12"/>
    </row>
    <row r="23" spans="1:14" ht="21" customHeight="1">
      <c r="A23" s="19"/>
      <c r="B23" s="15"/>
      <c r="C23" s="15" t="s">
        <v>57</v>
      </c>
      <c r="D23" s="22" t="s">
        <v>58</v>
      </c>
      <c r="E23" s="22"/>
      <c r="F23" s="22"/>
      <c r="G23" s="4" t="s">
        <v>59</v>
      </c>
      <c r="H23" s="4" t="s">
        <v>60</v>
      </c>
      <c r="I23" s="23">
        <v>3</v>
      </c>
      <c r="J23" s="23"/>
      <c r="K23" s="23">
        <v>3</v>
      </c>
      <c r="L23" s="23"/>
      <c r="M23" s="11"/>
      <c r="N23" s="12"/>
    </row>
    <row r="24" spans="1:14" ht="21" customHeight="1">
      <c r="A24" s="19"/>
      <c r="B24" s="15"/>
      <c r="C24" s="15"/>
      <c r="D24" s="22" t="s">
        <v>51</v>
      </c>
      <c r="E24" s="22"/>
      <c r="F24" s="22"/>
      <c r="G24" s="4" t="s">
        <v>61</v>
      </c>
      <c r="H24" s="4" t="s">
        <v>62</v>
      </c>
      <c r="I24" s="23">
        <v>3</v>
      </c>
      <c r="J24" s="23"/>
      <c r="K24" s="23">
        <v>3</v>
      </c>
      <c r="L24" s="23"/>
      <c r="M24" s="11"/>
      <c r="N24" s="12"/>
    </row>
    <row r="25" spans="1:14" ht="21" customHeight="1">
      <c r="A25" s="19"/>
      <c r="B25" s="15"/>
      <c r="C25" s="15"/>
      <c r="D25" s="22" t="s">
        <v>54</v>
      </c>
      <c r="E25" s="22"/>
      <c r="F25" s="22"/>
      <c r="G25" s="4" t="s">
        <v>63</v>
      </c>
      <c r="H25" s="4" t="s">
        <v>64</v>
      </c>
      <c r="I25" s="23">
        <v>4</v>
      </c>
      <c r="J25" s="23"/>
      <c r="K25" s="23">
        <v>4</v>
      </c>
      <c r="L25" s="23"/>
      <c r="M25" s="11"/>
      <c r="N25" s="12"/>
    </row>
    <row r="26" spans="1:14" ht="30" customHeight="1">
      <c r="A26" s="19"/>
      <c r="B26" s="15"/>
      <c r="C26" s="3" t="s">
        <v>65</v>
      </c>
      <c r="D26" s="22" t="s">
        <v>66</v>
      </c>
      <c r="E26" s="22"/>
      <c r="F26" s="22"/>
      <c r="G26" s="4" t="s">
        <v>67</v>
      </c>
      <c r="H26" s="6" t="s">
        <v>68</v>
      </c>
      <c r="I26" s="23">
        <v>10</v>
      </c>
      <c r="J26" s="23"/>
      <c r="K26" s="23">
        <v>9.5</v>
      </c>
      <c r="L26" s="23"/>
      <c r="M26" s="13"/>
      <c r="N26" s="14"/>
    </row>
    <row r="27" spans="1:14" ht="75" customHeight="1">
      <c r="A27" s="19"/>
      <c r="B27" s="15" t="s">
        <v>69</v>
      </c>
      <c r="C27" s="15" t="s">
        <v>70</v>
      </c>
      <c r="D27" s="21" t="s">
        <v>71</v>
      </c>
      <c r="E27" s="21"/>
      <c r="F27" s="21"/>
      <c r="G27" s="3" t="s">
        <v>72</v>
      </c>
      <c r="H27" s="3" t="s">
        <v>73</v>
      </c>
      <c r="I27" s="15">
        <v>10</v>
      </c>
      <c r="J27" s="15"/>
      <c r="K27" s="15">
        <v>9</v>
      </c>
      <c r="L27" s="15"/>
      <c r="M27" s="15" t="s">
        <v>91</v>
      </c>
      <c r="N27" s="15"/>
    </row>
    <row r="28" spans="1:14" ht="77.45" customHeight="1">
      <c r="A28" s="19"/>
      <c r="B28" s="15"/>
      <c r="C28" s="15" t="s">
        <v>74</v>
      </c>
      <c r="D28" s="21" t="s">
        <v>51</v>
      </c>
      <c r="E28" s="21"/>
      <c r="F28" s="21"/>
      <c r="G28" s="3" t="s">
        <v>75</v>
      </c>
      <c r="H28" s="6" t="s">
        <v>76</v>
      </c>
      <c r="I28" s="15">
        <v>10</v>
      </c>
      <c r="J28" s="15"/>
      <c r="K28" s="15">
        <v>9</v>
      </c>
      <c r="L28" s="15"/>
      <c r="M28" s="15" t="s">
        <v>89</v>
      </c>
      <c r="N28" s="15"/>
    </row>
    <row r="29" spans="1:14" ht="66.95" customHeight="1">
      <c r="A29" s="19"/>
      <c r="B29" s="15"/>
      <c r="C29" s="15"/>
      <c r="D29" s="21" t="s">
        <v>54</v>
      </c>
      <c r="E29" s="21"/>
      <c r="F29" s="21"/>
      <c r="G29" s="3" t="s">
        <v>77</v>
      </c>
      <c r="H29" s="3" t="s">
        <v>78</v>
      </c>
      <c r="I29" s="15">
        <v>10</v>
      </c>
      <c r="J29" s="15"/>
      <c r="K29" s="15">
        <v>9</v>
      </c>
      <c r="L29" s="15"/>
      <c r="M29" s="15" t="s">
        <v>90</v>
      </c>
      <c r="N29" s="15"/>
    </row>
    <row r="30" spans="1:14" ht="34.5" customHeight="1">
      <c r="A30" s="19"/>
      <c r="B30" s="18" t="s">
        <v>79</v>
      </c>
      <c r="C30" s="15" t="s">
        <v>92</v>
      </c>
      <c r="D30" s="21" t="s">
        <v>80</v>
      </c>
      <c r="E30" s="21"/>
      <c r="F30" s="21"/>
      <c r="G30" s="3" t="s">
        <v>81</v>
      </c>
      <c r="H30" s="3" t="s">
        <v>82</v>
      </c>
      <c r="I30" s="15">
        <v>5</v>
      </c>
      <c r="J30" s="15"/>
      <c r="K30" s="15">
        <v>4</v>
      </c>
      <c r="L30" s="15"/>
      <c r="M30" s="15" t="s">
        <v>87</v>
      </c>
      <c r="N30" s="15"/>
    </row>
    <row r="31" spans="1:14" ht="34.5" customHeight="1">
      <c r="A31" s="19"/>
      <c r="B31" s="20"/>
      <c r="C31" s="15"/>
      <c r="D31" s="21" t="s">
        <v>83</v>
      </c>
      <c r="E31" s="21"/>
      <c r="F31" s="21"/>
      <c r="G31" s="3" t="s">
        <v>81</v>
      </c>
      <c r="H31" s="3" t="s">
        <v>82</v>
      </c>
      <c r="I31" s="15">
        <v>5</v>
      </c>
      <c r="J31" s="15"/>
      <c r="K31" s="15">
        <v>4</v>
      </c>
      <c r="L31" s="15"/>
      <c r="M31" s="15" t="s">
        <v>88</v>
      </c>
      <c r="N31" s="15"/>
    </row>
    <row r="32" spans="1:14" ht="29.45" customHeight="1">
      <c r="A32" s="15" t="s">
        <v>84</v>
      </c>
      <c r="B32" s="15"/>
      <c r="C32" s="15"/>
      <c r="D32" s="15"/>
      <c r="E32" s="15"/>
      <c r="F32" s="15"/>
      <c r="G32" s="15"/>
      <c r="H32" s="15"/>
      <c r="I32" s="15">
        <v>100</v>
      </c>
      <c r="J32" s="15"/>
      <c r="K32" s="16">
        <f>SUM(K15:L31)+N8</f>
        <v>94.4</v>
      </c>
      <c r="L32" s="16"/>
      <c r="M32" s="17"/>
      <c r="N32" s="17"/>
    </row>
    <row r="33" spans="1:14">
      <c r="A33" s="7" t="s">
        <v>85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  <row r="35" spans="1:14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14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</sheetData>
  <mergeCells count="118">
    <mergeCell ref="L7:M7"/>
    <mergeCell ref="C8:D8"/>
    <mergeCell ref="F8:G8"/>
    <mergeCell ref="H8:I8"/>
    <mergeCell ref="J8:K8"/>
    <mergeCell ref="L8:M8"/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7:B11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D14:F14"/>
    <mergeCell ref="I14:J14"/>
    <mergeCell ref="K14:L14"/>
    <mergeCell ref="M14:N14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31:F31"/>
    <mergeCell ref="I31:J31"/>
    <mergeCell ref="K31:L31"/>
    <mergeCell ref="M31:N31"/>
    <mergeCell ref="D26:F26"/>
    <mergeCell ref="I26:J26"/>
    <mergeCell ref="K26:L26"/>
    <mergeCell ref="D27:F27"/>
    <mergeCell ref="I27:J27"/>
    <mergeCell ref="K27:L27"/>
    <mergeCell ref="M27:N27"/>
    <mergeCell ref="D28:F28"/>
    <mergeCell ref="I28:J28"/>
    <mergeCell ref="K28:L28"/>
    <mergeCell ref="M28:N28"/>
    <mergeCell ref="A33:N41"/>
    <mergeCell ref="M15:N26"/>
    <mergeCell ref="A32:H32"/>
    <mergeCell ref="I32:J32"/>
    <mergeCell ref="K32:L32"/>
    <mergeCell ref="M32:N32"/>
    <mergeCell ref="A12:A13"/>
    <mergeCell ref="A14:A31"/>
    <mergeCell ref="B15:B26"/>
    <mergeCell ref="B27:B29"/>
    <mergeCell ref="B30:B31"/>
    <mergeCell ref="C15:C19"/>
    <mergeCell ref="C20:C22"/>
    <mergeCell ref="C23:C25"/>
    <mergeCell ref="C27:C29"/>
    <mergeCell ref="C30:C31"/>
    <mergeCell ref="D29:F29"/>
    <mergeCell ref="I29:J29"/>
    <mergeCell ref="K29:L29"/>
    <mergeCell ref="M29:N29"/>
    <mergeCell ref="D30:F30"/>
    <mergeCell ref="I30:J30"/>
    <mergeCell ref="K30:L30"/>
    <mergeCell ref="M30:N30"/>
  </mergeCells>
  <phoneticPr fontId="8" type="noConversion"/>
  <printOptions horizontalCentered="1"/>
  <pageMargins left="0.51180555555555596" right="0.51180555555555596" top="0.74791666666666701" bottom="0.74791666666666701" header="0.31458333333333299" footer="0.31458333333333299"/>
  <pageSetup paperSize="9" scale="66" orientation="portrait"/>
  <headerFooter alignWithMargins="0"/>
  <rowBreaks count="1" manualBreakCount="1">
    <brk id="3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2022-04-12T04:34:00Z</cp:lastPrinted>
  <dcterms:created xsi:type="dcterms:W3CDTF">2015-06-05T18:17:00Z</dcterms:created>
  <dcterms:modified xsi:type="dcterms:W3CDTF">2022-08-26T00:31:34Z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2052-11.1.0.11744</vt:lpwstr>
  </property>
</Properties>
</file>