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<sst xmlns="http://schemas.openxmlformats.org/spreadsheetml/2006/main" count="82">
  <si>
    <t>项目支出绩效自评表</t>
  </si>
  <si>
    <t>（   2021   年度）</t>
  </si>
  <si>
    <t xml:space="preserve"> </t>
  </si>
  <si>
    <t>项目名称</t>
  </si>
  <si>
    <t>北京市殡仪服务中心市清明指挥部视频监控室运维经费</t>
  </si>
  <si>
    <t>主管部门</t>
  </si>
  <si>
    <t>北京市社会福利事务管理中心</t>
  </si>
  <si>
    <t>实施单位</t>
  </si>
  <si>
    <t>北京市殡仪服务中心</t>
  </si>
  <si>
    <t>项目负责人</t>
  </si>
  <si>
    <t>刘金锐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</si>
  <si>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</si>
  <si>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</si>
  <si>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</si>
  <si>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</si>
  <si>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</si>
  <si>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</si>
  <si>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</si>
  <si>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</si>
  <si>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</si>
  <si>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</si>
  <si>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</si>
  <si>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</si>
  <si>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</si>
  <si>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</si>
  <si>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</si>
  <si>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</si>
  <si>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保障市属殡葬机构监控系统与市图像办、市应急局等相关委办局监控信号的稳定传输，市民政局于2014年建设了市清明指挥部，负责市属殡葬机构的重点监控共享任务。2019年北京市民政局将相关资产转移至市殡仪服务中心，资产原值294.65万元。为确保系统的正常稳定运行，申请相关运维费用，费用共计43万元，包含设备维护费、设备巡检费、清明及重点日值守费等。</t>
  </si>
  <si>
    <t>系统设备正常运行，无人员不足情况，人员满意。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</si>
  <si>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</si>
  <si>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</si>
  <si>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</si>
  <si>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</si>
  <si>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</si>
  <si>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</si>
  <si>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</si>
  <si>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</si>
  <si>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</si>
  <si>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指标1：视频监控系统中心存储系统</t>
  </si>
  <si>
    <t>1套</t>
  </si>
  <si>
    <t>指标2：视频监控系统中心管理平台系统</t>
  </si>
  <si>
    <t>指标3：视频监控系统中心集中显示系统</t>
  </si>
  <si>
    <t>指标4：视频监控系统中心辅助系统</t>
  </si>
  <si>
    <t>指标5：视频监控系统分支节点存储系统</t>
  </si>
  <si>
    <t>19套</t>
  </si>
  <si>
    <t>指标6：视频监控系统分支节点平台管理系统</t>
  </si>
  <si>
    <t>指标7：视频监控系统分支节点网络辅助系统</t>
  </si>
  <si>
    <t>质量指标</t>
  </si>
  <si>
    <t>指标1：系统正常运行使用率</t>
  </si>
  <si>
    <t>≥90%</t>
  </si>
  <si>
    <t>指标2：系统平均无故障时间</t>
  </si>
  <si>
    <t xml:space="preserve">5000小时    </t>
  </si>
  <si>
    <t>指标3：系统故障率</t>
  </si>
  <si>
    <t xml:space="preserve">≤5%    </t>
  </si>
  <si>
    <t>指标4：故障响应率</t>
  </si>
  <si>
    <t xml:space="preserve">≥99%    </t>
  </si>
  <si>
    <t>指标5：故障排除率</t>
  </si>
  <si>
    <t>时效指标</t>
  </si>
  <si>
    <t>指标1：需求方案设计时间</t>
  </si>
  <si>
    <t>当年1月前</t>
  </si>
  <si>
    <t>指标2：招标采购时间</t>
  </si>
  <si>
    <t>当年4月前</t>
  </si>
  <si>
    <t>指标3：验收时间</t>
  </si>
  <si>
    <t>当年12月前</t>
  </si>
  <si>
    <t>指标4：系统故障修复响应时间</t>
  </si>
  <si>
    <t>≤2小时</t>
  </si>
  <si>
    <t>指标5：系统运行维护响应时间</t>
  </si>
  <si>
    <t>≤60分钟</t>
  </si>
  <si>
    <t>成本指标</t>
  </si>
  <si>
    <t>指标1：项目预算控制数</t>
  </si>
  <si>
    <t>指标2：年度维护成本增长率</t>
  </si>
  <si>
    <t>≤10%</t>
  </si>
  <si>
    <t>效益指标</t>
  </si>
  <si>
    <t>社会效益指标</t>
  </si>
  <si>
    <t>指标1：互联互通，应对风险，快速处置</t>
  </si>
  <si>
    <t>指标</t>
  </si>
  <si>
    <t>指标2：缓解人员不足</t>
  </si>
  <si>
    <t>满意度指标</t>
  </si>
  <si>
    <t>服务对象满意度指标</t>
  </si>
  <si>
    <t>指标1：人员满意度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</si>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</sst>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7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9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4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6"/>
  <sheetViews>
    <sheetView tabSelected="1" topLeftCell="A13" workbookViewId="0">
      <selection activeCell="B13" sqref="B13:G13"/>
    </sheetView>
  </sheetViews>
  <sheetFormatPr defaultColWidth="9" defaultRowHeight="13.5"/>
  <cols>
    <col min="4" max="4" width="13.875" customWidth="1"/>
    <col min="5" max="5" width="12.625" customWidth="1"/>
    <col min="6" max="6" width="10.25" customWidth="1"/>
    <col min="7" max="7" width="9.125" customWidth="1"/>
    <col min="9" max="9" width="6.375" customWidth="1"/>
    <col min="10" max="10" width="3.875" customWidth="1"/>
    <col min="11" max="11" width="6.875" customWidth="1"/>
    <col min="12" max="12" width="6.125" customWidth="1"/>
    <col min="13" max="13" width="5.375" customWidth="1"/>
    <col min="14" max="14" width="5.6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6" t="s">
        <v>8</v>
      </c>
      <c r="K5" s="6"/>
      <c r="L5" s="6"/>
      <c r="M5" s="6"/>
      <c r="N5" s="6"/>
    </row>
    <row r="6" ht="15.6" customHeight="1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5"/>
      <c r="J6" s="6">
        <v>62533970</v>
      </c>
      <c r="K6" s="6"/>
      <c r="L6" s="6"/>
      <c r="M6" s="6"/>
      <c r="N6" s="6"/>
    </row>
    <row r="7" ht="27" customHeight="1" spans="1:14">
      <c r="A7" s="7" t="s">
        <v>12</v>
      </c>
      <c r="B7" s="8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9"/>
      <c r="B8" s="10"/>
      <c r="C8" s="11" t="s">
        <v>19</v>
      </c>
      <c r="D8" s="11"/>
      <c r="E8" s="5">
        <v>43</v>
      </c>
      <c r="F8" s="5">
        <v>42.15</v>
      </c>
      <c r="G8" s="5"/>
      <c r="H8" s="5">
        <v>42.15</v>
      </c>
      <c r="I8" s="5"/>
      <c r="J8" s="5">
        <v>10</v>
      </c>
      <c r="K8" s="5"/>
      <c r="L8" s="25">
        <f>H8/F8</f>
        <v>1</v>
      </c>
      <c r="M8" s="25"/>
      <c r="N8" s="5">
        <v>10</v>
      </c>
    </row>
    <row r="9" ht="15.6" customHeight="1" spans="1:14">
      <c r="A9" s="9"/>
      <c r="B9" s="10"/>
      <c r="C9" s="5" t="s">
        <v>20</v>
      </c>
      <c r="D9" s="5"/>
      <c r="E9" s="5">
        <v>43</v>
      </c>
      <c r="F9" s="5">
        <v>42.15</v>
      </c>
      <c r="G9" s="5"/>
      <c r="H9" s="5">
        <v>42.15</v>
      </c>
      <c r="I9" s="5"/>
      <c r="J9" s="5">
        <v>10</v>
      </c>
      <c r="K9" s="5"/>
      <c r="L9" s="25">
        <v>1</v>
      </c>
      <c r="M9" s="25"/>
      <c r="N9" s="5">
        <v>10</v>
      </c>
    </row>
    <row r="10" ht="15.6" customHeight="1" spans="1:14">
      <c r="A10" s="9"/>
      <c r="B10" s="10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6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120.6" customHeight="1" spans="1:14">
      <c r="A13" s="5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0.5" customHeight="1" spans="1:14">
      <c r="A14" s="14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7" t="s">
        <v>35</v>
      </c>
      <c r="N14" s="8"/>
    </row>
    <row r="15" ht="15.6" customHeight="1" spans="1:14">
      <c r="A15" s="15"/>
      <c r="B15" s="5" t="s">
        <v>36</v>
      </c>
      <c r="C15" s="5" t="s">
        <v>37</v>
      </c>
      <c r="D15" s="16" t="s">
        <v>38</v>
      </c>
      <c r="E15" s="16"/>
      <c r="F15" s="16"/>
      <c r="G15" s="5" t="s">
        <v>39</v>
      </c>
      <c r="H15" s="5" t="s">
        <v>39</v>
      </c>
      <c r="I15" s="5">
        <v>1</v>
      </c>
      <c r="J15" s="5"/>
      <c r="K15" s="5">
        <v>1</v>
      </c>
      <c r="L15" s="5"/>
      <c r="M15" s="5"/>
      <c r="N15" s="5"/>
    </row>
    <row r="16" ht="18.95" customHeight="1" spans="1:14">
      <c r="A16" s="15"/>
      <c r="B16" s="5"/>
      <c r="C16" s="5"/>
      <c r="D16" s="16" t="s">
        <v>40</v>
      </c>
      <c r="E16" s="16"/>
      <c r="F16" s="16"/>
      <c r="G16" s="5" t="s">
        <v>39</v>
      </c>
      <c r="H16" s="5" t="s">
        <v>39</v>
      </c>
      <c r="I16" s="5">
        <v>1</v>
      </c>
      <c r="J16" s="5"/>
      <c r="K16" s="5">
        <v>1</v>
      </c>
      <c r="L16" s="5"/>
      <c r="M16" s="5"/>
      <c r="N16" s="5"/>
    </row>
    <row r="17" ht="15.6" customHeight="1" spans="1:14">
      <c r="A17" s="15"/>
      <c r="B17" s="5"/>
      <c r="C17" s="5"/>
      <c r="D17" s="17" t="s">
        <v>41</v>
      </c>
      <c r="E17" s="18"/>
      <c r="F17" s="19"/>
      <c r="G17" s="5" t="s">
        <v>39</v>
      </c>
      <c r="H17" s="5" t="s">
        <v>39</v>
      </c>
      <c r="I17" s="26">
        <v>1</v>
      </c>
      <c r="J17" s="27"/>
      <c r="K17" s="26">
        <v>1</v>
      </c>
      <c r="L17" s="27"/>
      <c r="M17" s="26"/>
      <c r="N17" s="27"/>
    </row>
    <row r="18" ht="15.6" customHeight="1" spans="1:14">
      <c r="A18" s="15"/>
      <c r="B18" s="5"/>
      <c r="C18" s="5"/>
      <c r="D18" s="17" t="s">
        <v>42</v>
      </c>
      <c r="E18" s="18"/>
      <c r="F18" s="19"/>
      <c r="G18" s="5" t="s">
        <v>39</v>
      </c>
      <c r="H18" s="5" t="s">
        <v>39</v>
      </c>
      <c r="I18" s="26">
        <v>1</v>
      </c>
      <c r="J18" s="27"/>
      <c r="K18" s="26">
        <v>1</v>
      </c>
      <c r="L18" s="27"/>
      <c r="M18" s="26"/>
      <c r="N18" s="27"/>
    </row>
    <row r="19" ht="15.6" customHeight="1" spans="1:14">
      <c r="A19" s="15"/>
      <c r="B19" s="5"/>
      <c r="C19" s="5"/>
      <c r="D19" s="17" t="s">
        <v>43</v>
      </c>
      <c r="E19" s="18"/>
      <c r="F19" s="19"/>
      <c r="G19" s="5" t="s">
        <v>44</v>
      </c>
      <c r="H19" s="5" t="s">
        <v>44</v>
      </c>
      <c r="I19" s="26">
        <v>2</v>
      </c>
      <c r="J19" s="27"/>
      <c r="K19" s="26">
        <v>2</v>
      </c>
      <c r="L19" s="27"/>
      <c r="M19" s="26"/>
      <c r="N19" s="27"/>
    </row>
    <row r="20" ht="15.6" customHeight="1" spans="1:14">
      <c r="A20" s="15"/>
      <c r="B20" s="5"/>
      <c r="C20" s="5"/>
      <c r="D20" s="17" t="s">
        <v>45</v>
      </c>
      <c r="E20" s="18"/>
      <c r="F20" s="19"/>
      <c r="G20" s="5" t="s">
        <v>44</v>
      </c>
      <c r="H20" s="5" t="s">
        <v>44</v>
      </c>
      <c r="I20" s="26">
        <v>2</v>
      </c>
      <c r="J20" s="27"/>
      <c r="K20" s="26">
        <v>2</v>
      </c>
      <c r="L20" s="27"/>
      <c r="M20" s="26"/>
      <c r="N20" s="27"/>
    </row>
    <row r="21" spans="1:14">
      <c r="A21" s="15"/>
      <c r="B21" s="5"/>
      <c r="C21" s="5"/>
      <c r="D21" s="17" t="s">
        <v>46</v>
      </c>
      <c r="E21" s="18"/>
      <c r="F21" s="19"/>
      <c r="G21" s="5" t="s">
        <v>44</v>
      </c>
      <c r="H21" s="5" t="s">
        <v>44</v>
      </c>
      <c r="I21" s="26">
        <v>2</v>
      </c>
      <c r="J21" s="27"/>
      <c r="K21" s="26">
        <v>2</v>
      </c>
      <c r="L21" s="27"/>
      <c r="M21" s="26"/>
      <c r="N21" s="27"/>
    </row>
    <row r="22" ht="15.6" customHeight="1" spans="1:14">
      <c r="A22" s="15"/>
      <c r="B22" s="5"/>
      <c r="C22" s="14" t="s">
        <v>47</v>
      </c>
      <c r="D22" s="16" t="s">
        <v>48</v>
      </c>
      <c r="E22" s="16"/>
      <c r="F22" s="16"/>
      <c r="G22" s="5" t="s">
        <v>49</v>
      </c>
      <c r="H22" s="5" t="s">
        <v>49</v>
      </c>
      <c r="I22" s="5">
        <v>3</v>
      </c>
      <c r="J22" s="5"/>
      <c r="K22" s="5">
        <v>3</v>
      </c>
      <c r="L22" s="5"/>
      <c r="M22" s="5"/>
      <c r="N22" s="5"/>
    </row>
    <row r="23" ht="15.6" customHeight="1" spans="1:14">
      <c r="A23" s="15"/>
      <c r="B23" s="5"/>
      <c r="C23" s="20"/>
      <c r="D23" s="16" t="s">
        <v>50</v>
      </c>
      <c r="E23" s="16"/>
      <c r="F23" s="16"/>
      <c r="G23" s="5" t="s">
        <v>51</v>
      </c>
      <c r="H23" s="5" t="s">
        <v>51</v>
      </c>
      <c r="I23" s="5">
        <v>3</v>
      </c>
      <c r="J23" s="5"/>
      <c r="K23" s="5">
        <v>3</v>
      </c>
      <c r="L23" s="5"/>
      <c r="M23" s="5"/>
      <c r="N23" s="5"/>
    </row>
    <row r="24" ht="15.6" customHeight="1" spans="1:14">
      <c r="A24" s="15"/>
      <c r="B24" s="5"/>
      <c r="C24" s="20"/>
      <c r="D24" s="16" t="s">
        <v>52</v>
      </c>
      <c r="E24" s="16"/>
      <c r="F24" s="16"/>
      <c r="G24" s="5" t="s">
        <v>53</v>
      </c>
      <c r="H24" s="5" t="s">
        <v>53</v>
      </c>
      <c r="I24" s="5">
        <v>3</v>
      </c>
      <c r="J24" s="5"/>
      <c r="K24" s="5">
        <v>3</v>
      </c>
      <c r="L24" s="5"/>
      <c r="M24" s="5"/>
      <c r="N24" s="5"/>
    </row>
    <row r="25" ht="15.6" customHeight="1" spans="1:14">
      <c r="A25" s="15"/>
      <c r="B25" s="5"/>
      <c r="C25" s="20"/>
      <c r="D25" s="17" t="s">
        <v>54</v>
      </c>
      <c r="E25" s="18"/>
      <c r="F25" s="19"/>
      <c r="G25" s="5" t="s">
        <v>55</v>
      </c>
      <c r="H25" s="5" t="s">
        <v>55</v>
      </c>
      <c r="I25" s="5">
        <v>3</v>
      </c>
      <c r="J25" s="5"/>
      <c r="K25" s="5">
        <v>3</v>
      </c>
      <c r="L25" s="5"/>
      <c r="M25" s="26"/>
      <c r="N25" s="27"/>
    </row>
    <row r="26" ht="15.6" customHeight="1" spans="1:14">
      <c r="A26" s="15"/>
      <c r="B26" s="5"/>
      <c r="C26" s="21"/>
      <c r="D26" s="17" t="s">
        <v>56</v>
      </c>
      <c r="E26" s="18"/>
      <c r="F26" s="19"/>
      <c r="G26" s="5" t="s">
        <v>55</v>
      </c>
      <c r="H26" s="5" t="s">
        <v>55</v>
      </c>
      <c r="I26" s="5">
        <v>3</v>
      </c>
      <c r="J26" s="5"/>
      <c r="K26" s="5">
        <v>3</v>
      </c>
      <c r="L26" s="5"/>
      <c r="M26" s="26"/>
      <c r="N26" s="27"/>
    </row>
    <row r="27" ht="15.6" customHeight="1" spans="1:14">
      <c r="A27" s="15"/>
      <c r="B27" s="5"/>
      <c r="C27" s="14" t="s">
        <v>57</v>
      </c>
      <c r="D27" s="16" t="s">
        <v>58</v>
      </c>
      <c r="E27" s="16"/>
      <c r="F27" s="16"/>
      <c r="G27" s="5" t="s">
        <v>59</v>
      </c>
      <c r="H27" s="5" t="s">
        <v>59</v>
      </c>
      <c r="I27" s="5">
        <v>3</v>
      </c>
      <c r="J27" s="5"/>
      <c r="K27" s="5">
        <v>3</v>
      </c>
      <c r="L27" s="5"/>
      <c r="M27" s="5"/>
      <c r="N27" s="5"/>
    </row>
    <row r="28" ht="15.6" customHeight="1" spans="1:14">
      <c r="A28" s="15"/>
      <c r="B28" s="5"/>
      <c r="C28" s="20"/>
      <c r="D28" s="16" t="s">
        <v>60</v>
      </c>
      <c r="E28" s="16"/>
      <c r="F28" s="16"/>
      <c r="G28" s="5" t="s">
        <v>61</v>
      </c>
      <c r="H28" s="5" t="s">
        <v>61</v>
      </c>
      <c r="I28" s="5">
        <v>3</v>
      </c>
      <c r="J28" s="5"/>
      <c r="K28" s="5">
        <v>3</v>
      </c>
      <c r="L28" s="5"/>
      <c r="M28" s="5"/>
      <c r="N28" s="5"/>
    </row>
    <row r="29" ht="15.6" customHeight="1" spans="1:14">
      <c r="A29" s="15"/>
      <c r="B29" s="5"/>
      <c r="C29" s="20"/>
      <c r="D29" s="16" t="s">
        <v>62</v>
      </c>
      <c r="E29" s="16"/>
      <c r="F29" s="16"/>
      <c r="G29" s="5" t="s">
        <v>63</v>
      </c>
      <c r="H29" s="5" t="s">
        <v>63</v>
      </c>
      <c r="I29" s="5">
        <v>3</v>
      </c>
      <c r="J29" s="5"/>
      <c r="K29" s="5">
        <v>3</v>
      </c>
      <c r="L29" s="5"/>
      <c r="M29" s="5"/>
      <c r="N29" s="5"/>
    </row>
    <row r="30" ht="15.6" customHeight="1" spans="1:14">
      <c r="A30" s="15"/>
      <c r="B30" s="5"/>
      <c r="C30" s="20"/>
      <c r="D30" s="17" t="s">
        <v>64</v>
      </c>
      <c r="E30" s="18"/>
      <c r="F30" s="19"/>
      <c r="G30" s="5" t="s">
        <v>65</v>
      </c>
      <c r="H30" s="5" t="s">
        <v>65</v>
      </c>
      <c r="I30" s="5">
        <v>3</v>
      </c>
      <c r="J30" s="5"/>
      <c r="K30" s="5">
        <v>3</v>
      </c>
      <c r="L30" s="5"/>
      <c r="M30" s="26"/>
      <c r="N30" s="27"/>
    </row>
    <row r="31" ht="15.6" customHeight="1" spans="1:14">
      <c r="A31" s="15"/>
      <c r="B31" s="5"/>
      <c r="C31" s="21"/>
      <c r="D31" s="17" t="s">
        <v>66</v>
      </c>
      <c r="E31" s="18"/>
      <c r="F31" s="19"/>
      <c r="G31" s="5" t="s">
        <v>67</v>
      </c>
      <c r="H31" s="5" t="s">
        <v>67</v>
      </c>
      <c r="I31" s="5">
        <v>3</v>
      </c>
      <c r="J31" s="5"/>
      <c r="K31" s="5">
        <v>3</v>
      </c>
      <c r="L31" s="5"/>
      <c r="M31" s="26"/>
      <c r="N31" s="27"/>
    </row>
    <row r="32" ht="15.6" customHeight="1" spans="1:14">
      <c r="A32" s="15"/>
      <c r="B32" s="5"/>
      <c r="C32" s="5" t="s">
        <v>68</v>
      </c>
      <c r="D32" s="16" t="s">
        <v>69</v>
      </c>
      <c r="E32" s="16"/>
      <c r="F32" s="16"/>
      <c r="G32" s="5">
        <v>42.15</v>
      </c>
      <c r="H32" s="5">
        <v>42.15</v>
      </c>
      <c r="I32" s="5">
        <v>5</v>
      </c>
      <c r="J32" s="5"/>
      <c r="K32" s="5">
        <v>5</v>
      </c>
      <c r="L32" s="5"/>
      <c r="M32" s="5"/>
      <c r="N32" s="5"/>
    </row>
    <row r="33" ht="15.6" customHeight="1" spans="1:14">
      <c r="A33" s="15"/>
      <c r="B33" s="5"/>
      <c r="C33" s="5"/>
      <c r="D33" s="16" t="s">
        <v>70</v>
      </c>
      <c r="E33" s="16"/>
      <c r="F33" s="16"/>
      <c r="G33" s="5" t="s">
        <v>71</v>
      </c>
      <c r="H33" s="5" t="s">
        <v>71</v>
      </c>
      <c r="I33" s="5">
        <v>5</v>
      </c>
      <c r="J33" s="5"/>
      <c r="K33" s="5">
        <v>5</v>
      </c>
      <c r="L33" s="5"/>
      <c r="M33" s="5"/>
      <c r="N33" s="5"/>
    </row>
    <row r="34" ht="15.6" customHeight="1" spans="1:14">
      <c r="A34" s="15"/>
      <c r="B34" s="5" t="s">
        <v>72</v>
      </c>
      <c r="C34" s="5" t="s">
        <v>73</v>
      </c>
      <c r="D34" s="16" t="s">
        <v>74</v>
      </c>
      <c r="E34" s="16"/>
      <c r="F34" s="16"/>
      <c r="G34" s="22">
        <v>1</v>
      </c>
      <c r="H34" s="22">
        <v>1</v>
      </c>
      <c r="I34" s="5">
        <v>20</v>
      </c>
      <c r="J34" s="5"/>
      <c r="K34" s="5">
        <v>19.9</v>
      </c>
      <c r="L34" s="5"/>
      <c r="M34" s="5"/>
      <c r="N34" s="5"/>
    </row>
    <row r="35" ht="15.6" customHeight="1" spans="1:14">
      <c r="A35" s="15"/>
      <c r="B35" s="5"/>
      <c r="C35" s="5" t="s">
        <v>75</v>
      </c>
      <c r="D35" s="16" t="s">
        <v>76</v>
      </c>
      <c r="E35" s="16"/>
      <c r="F35" s="16"/>
      <c r="G35" s="22">
        <v>1</v>
      </c>
      <c r="H35" s="22">
        <v>1</v>
      </c>
      <c r="I35" s="5">
        <v>10</v>
      </c>
      <c r="J35" s="5"/>
      <c r="K35" s="5">
        <v>9.9</v>
      </c>
      <c r="L35" s="5"/>
      <c r="M35" s="5"/>
      <c r="N35" s="5"/>
    </row>
    <row r="36" ht="15.6" customHeight="1" spans="1:14">
      <c r="A36" s="15"/>
      <c r="B36" s="14" t="s">
        <v>77</v>
      </c>
      <c r="C36" s="5" t="s">
        <v>78</v>
      </c>
      <c r="D36" s="16" t="s">
        <v>79</v>
      </c>
      <c r="E36" s="16"/>
      <c r="F36" s="16"/>
      <c r="G36" s="22">
        <v>1</v>
      </c>
      <c r="H36" s="22">
        <v>1</v>
      </c>
      <c r="I36" s="5">
        <v>10</v>
      </c>
      <c r="J36" s="5"/>
      <c r="K36" s="5">
        <v>10</v>
      </c>
      <c r="L36" s="5"/>
      <c r="M36" s="5"/>
      <c r="N36" s="5"/>
    </row>
    <row r="37" ht="15.6" customHeight="1" spans="1:14">
      <c r="A37" s="5" t="s">
        <v>80</v>
      </c>
      <c r="B37" s="5"/>
      <c r="C37" s="5"/>
      <c r="D37" s="5"/>
      <c r="E37" s="5"/>
      <c r="F37" s="5"/>
      <c r="G37" s="5"/>
      <c r="H37" s="5"/>
      <c r="I37" s="5">
        <v>100</v>
      </c>
      <c r="J37" s="5"/>
      <c r="K37" s="5">
        <f>SUM(K15:L36)+N8</f>
        <v>99.8</v>
      </c>
      <c r="L37" s="5"/>
      <c r="M37" s="28"/>
      <c r="N37" s="28"/>
    </row>
    <row r="38" spans="1:14">
      <c r="A38" s="23" t="s">
        <v>81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spans="1:14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</row>
    <row r="40" spans="1:14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4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spans="1:14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</sheetData>
  <mergeCells count="14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2:A13"/>
    <mergeCell ref="A14:A36"/>
    <mergeCell ref="B15:B33"/>
    <mergeCell ref="B34:B35"/>
    <mergeCell ref="C15:C21"/>
    <mergeCell ref="C22:C26"/>
    <mergeCell ref="C27:C31"/>
    <mergeCell ref="C32:C33"/>
    <mergeCell ref="C34:C35"/>
    <mergeCell ref="A38:N46"/>
    <mergeCell ref="A7:B11"/>
  </mergeCells>
  <pageMargins left="0.699305555555556" right="0.699305555555556" top="0.75" bottom="0.75" header="0.3" footer="0.3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2022-04-12T06:03:00Z</cp:lastPrinted>
  <dcterms:modified xsi:type="dcterms:W3CDTF">2022-08-31T06:19:04Z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