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345" windowHeight="7005"/>
  </bookViews>
  <sheets>
    <sheet name="财政支出项目事前评估评分指标体系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/>
  <c r="F6"/>
  <c r="I6" s="1"/>
  <c r="J6" s="1"/>
  <c r="I23" s="1"/>
  <c r="E6"/>
</calcChain>
</file>

<file path=xl/sharedStrings.xml><?xml version="1.0" encoding="utf-8"?>
<sst xmlns="http://schemas.openxmlformats.org/spreadsheetml/2006/main" count="76" uniqueCount="68">
  <si>
    <t>项目支出绩效自评表</t>
  </si>
  <si>
    <t>（ 2024 年度）</t>
  </si>
  <si>
    <t>项目名称</t>
  </si>
  <si>
    <t>财务监督审计费用</t>
  </si>
  <si>
    <t>主管部门</t>
  </si>
  <si>
    <t>北京市社会福利事务管理中心</t>
  </si>
  <si>
    <t>实施单位</t>
  </si>
  <si>
    <t>北京市社会福利事务管理中心（本级）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</si>
  <si>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</si>
  <si>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</si>
  <si>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</si>
  <si>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</si>
  <si>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</si>
  <si>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</si>
  <si>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</si>
  <si>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</si>
  <si>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</si>
  <si>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</si>
  <si>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</si>
  <si>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</si>
  <si>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</si>
  <si>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</si>
  <si>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</si>
  <si>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聘请事务所协助对中心及所属单位开展了财务收支审计、工程项目结算等各类审计，促进各单位业务健康有序开展及中心事业全面发展。</t>
  </si>
  <si>
    <t>对本单位及所属单位财政财务收支、经济活动、内部控制、风险管理实施独立、客观的监督、评价和建议，促进了单位完善治理、助推事业发展。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</si>
  <si>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</si>
  <si>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</si>
  <si>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</si>
  <si>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</si>
  <si>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</si>
  <si>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</si>
  <si>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</si>
  <si>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</si>
  <si>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</si>
  <si>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指标1：完成财务收支审计</t>
  </si>
  <si>
    <t>16个</t>
  </si>
  <si>
    <t>指标2：完成内部控制审计</t>
  </si>
  <si>
    <t>17个</t>
  </si>
  <si>
    <t>指标3：其他专项审计</t>
  </si>
  <si>
    <t>根据年度审计计划开展</t>
  </si>
  <si>
    <t>工程项目审计预计8个，2024年实际完工且开展的工程项目审计3个</t>
  </si>
  <si>
    <t>质量指标</t>
  </si>
  <si>
    <t>指标1：遵循内部审计准则，运用有效审计方法，履行内部审计职责，规范单位经济行为</t>
  </si>
  <si>
    <t>按照年度审计计划开展审计工作</t>
  </si>
  <si>
    <t>基本按年度审计计划开展了审计工作</t>
  </si>
  <si>
    <t>时效指标</t>
  </si>
  <si>
    <t>指标1：按照计划完成所有2024年审计工作</t>
  </si>
  <si>
    <t>全部按计划时间完成</t>
  </si>
  <si>
    <t>基本按计划时间完成</t>
  </si>
  <si>
    <t>成本指标</t>
  </si>
  <si>
    <t>经济成本指标</t>
  </si>
  <si>
    <t>指标1：完成全年预算控制数</t>
  </si>
  <si>
    <t>90万元</t>
  </si>
  <si>
    <t>86.3312万元</t>
  </si>
  <si>
    <t>工程建设项目审计因当年部分工程项目未完工，未能按计划开展，造成预算资金结余</t>
  </si>
  <si>
    <t>效益指标</t>
  </si>
  <si>
    <t>社会效益指标</t>
  </si>
  <si>
    <t>指标1：促进各单位加强内控管理及制度建设，为充分发挥民政资金的使用效益，促进中心事业全面发展提供了有力保障</t>
  </si>
  <si>
    <t>优</t>
  </si>
  <si>
    <t>指标2：通过审计监督防止国有资产流失，及时发现工作中的错误和舞弊行为，促进内部控制建设和执行，提高经济效益和经济管理水平</t>
  </si>
  <si>
    <t>促进内部控制建设和执行，提高经济效益和经济管理水平</t>
  </si>
  <si>
    <t>促进了内部控制建设和执行，提高了经济效益和经济管理水平</t>
  </si>
  <si>
    <t>满意度指标</t>
  </si>
  <si>
    <t>服务对象满意度指标</t>
  </si>
  <si>
    <t>指标1：使用人员满意度</t>
  </si>
  <si>
    <t>≥90%</t>
  </si>
  <si>
    <t>指标2：委托部门满意度</t>
  </si>
  <si>
    <t>总分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</si>
</sst>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等线"/>
      <charset val="134"/>
      <scheme val="minor"/>
    </font>
    <font>
      <sz val="18"/>
      <color theme="1"/>
      <name val="方正小标宋简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abSelected="1" view="pageBreakPreview" zoomScale="80" zoomScaleNormal="80" workbookViewId="0">
      <selection activeCell="O16" sqref="O16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13.875" style="1" customWidth="1"/>
    <col min="7" max="7" width="16" style="1" customWidth="1"/>
    <col min="8" max="8" width="8.25" style="1" customWidth="1"/>
    <col min="9" max="9" width="7.375" style="1" customWidth="1"/>
    <col min="10" max="10" width="19.625" style="1" customWidth="1"/>
    <col min="11" max="16384" width="13.75" style="1"/>
  </cols>
  <sheetData>
    <row r="1" spans="1:10" ht="22.7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2.7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7" customHeight="1">
      <c r="A3" s="13" t="s">
        <v>2</v>
      </c>
      <c r="B3" s="14"/>
      <c r="C3" s="13" t="s">
        <v>3</v>
      </c>
      <c r="D3" s="15"/>
      <c r="E3" s="15"/>
      <c r="F3" s="15"/>
      <c r="G3" s="15"/>
      <c r="H3" s="15"/>
      <c r="I3" s="15"/>
      <c r="J3" s="14"/>
    </row>
    <row r="4" spans="1:10" ht="22.7" customHeight="1">
      <c r="A4" s="13" t="s">
        <v>4</v>
      </c>
      <c r="B4" s="14"/>
      <c r="C4" s="13" t="s">
        <v>5</v>
      </c>
      <c r="D4" s="15"/>
      <c r="E4" s="15"/>
      <c r="F4" s="14"/>
      <c r="G4" s="2" t="s">
        <v>6</v>
      </c>
      <c r="H4" s="13" t="s">
        <v>7</v>
      </c>
      <c r="I4" s="15"/>
      <c r="J4" s="14"/>
    </row>
    <row r="5" spans="1:10" ht="22.7" customHeight="1">
      <c r="A5" s="27" t="s">
        <v>8</v>
      </c>
      <c r="B5" s="28"/>
      <c r="C5" s="13"/>
      <c r="D5" s="14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9"/>
      <c r="B6" s="30"/>
      <c r="C6" s="16" t="s">
        <v>15</v>
      </c>
      <c r="D6" s="17"/>
      <c r="E6" s="2">
        <f>SUM(E7:E9)</f>
        <v>90</v>
      </c>
      <c r="F6" s="2">
        <f t="shared" ref="F6" si="0">SUM(F7:F9)</f>
        <v>86.331199999999995</v>
      </c>
      <c r="G6" s="2">
        <v>86.331199999999995</v>
      </c>
      <c r="H6" s="2">
        <v>10</v>
      </c>
      <c r="I6" s="9">
        <f>G6/F6</f>
        <v>1</v>
      </c>
      <c r="J6" s="8">
        <f>H6*I6</f>
        <v>10</v>
      </c>
    </row>
    <row r="7" spans="1:10" ht="22.7" customHeight="1">
      <c r="A7" s="29"/>
      <c r="B7" s="30"/>
      <c r="C7" s="16" t="s">
        <v>16</v>
      </c>
      <c r="D7" s="17"/>
      <c r="E7" s="4">
        <v>90</v>
      </c>
      <c r="F7" s="4">
        <v>86.331199999999995</v>
      </c>
      <c r="G7" s="2">
        <v>86.331199999999995</v>
      </c>
      <c r="H7" s="10" t="s">
        <v>17</v>
      </c>
      <c r="I7" s="9">
        <f t="shared" ref="I7" si="1">G7/F7</f>
        <v>1</v>
      </c>
      <c r="J7" s="2" t="s">
        <v>17</v>
      </c>
    </row>
    <row r="8" spans="1:10" ht="22.7" customHeight="1">
      <c r="A8" s="29"/>
      <c r="B8" s="30"/>
      <c r="C8" s="16" t="s">
        <v>18</v>
      </c>
      <c r="D8" s="17"/>
      <c r="E8" s="4"/>
      <c r="F8" s="4"/>
      <c r="G8" s="2"/>
      <c r="H8" s="2"/>
      <c r="I8" s="2"/>
      <c r="J8" s="2"/>
    </row>
    <row r="9" spans="1:10" ht="22.7" customHeight="1">
      <c r="A9" s="31"/>
      <c r="B9" s="32"/>
      <c r="C9" s="16" t="s">
        <v>19</v>
      </c>
      <c r="D9" s="17"/>
      <c r="E9" s="2"/>
      <c r="F9" s="3"/>
      <c r="G9" s="2"/>
      <c r="H9" s="2"/>
      <c r="I9" s="2"/>
      <c r="J9" s="2"/>
    </row>
    <row r="10" spans="1:10" ht="22.7" customHeight="1">
      <c r="A10" s="27" t="s">
        <v>20</v>
      </c>
      <c r="B10" s="28"/>
      <c r="C10" s="18" t="s">
        <v>21</v>
      </c>
      <c r="D10" s="18"/>
      <c r="E10" s="18"/>
      <c r="F10" s="18"/>
      <c r="G10" s="18" t="s">
        <v>22</v>
      </c>
      <c r="H10" s="18"/>
      <c r="I10" s="18"/>
      <c r="J10" s="18"/>
    </row>
    <row r="11" spans="1:10" ht="86.45" customHeight="1">
      <c r="A11" s="31"/>
      <c r="B11" s="32"/>
      <c r="C11" s="19" t="s">
        <v>23</v>
      </c>
      <c r="D11" s="19"/>
      <c r="E11" s="19"/>
      <c r="F11" s="19"/>
      <c r="G11" s="19" t="s">
        <v>24</v>
      </c>
      <c r="H11" s="19"/>
      <c r="I11" s="19"/>
      <c r="J11" s="19"/>
    </row>
    <row r="12" spans="1:10" ht="30" customHeight="1">
      <c r="A12" s="23" t="s">
        <v>25</v>
      </c>
      <c r="B12" s="3" t="s">
        <v>26</v>
      </c>
      <c r="C12" s="2" t="s">
        <v>27</v>
      </c>
      <c r="D12" s="13" t="s">
        <v>28</v>
      </c>
      <c r="E12" s="14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42.95" customHeight="1">
      <c r="A13" s="24"/>
      <c r="B13" s="18" t="s">
        <v>32</v>
      </c>
      <c r="C13" s="25" t="s">
        <v>33</v>
      </c>
      <c r="D13" s="20" t="s">
        <v>34</v>
      </c>
      <c r="E13" s="20"/>
      <c r="F13" s="3" t="s">
        <v>35</v>
      </c>
      <c r="G13" s="2" t="s">
        <v>35</v>
      </c>
      <c r="H13" s="2">
        <v>5</v>
      </c>
      <c r="I13" s="2">
        <v>5</v>
      </c>
      <c r="J13" s="2"/>
    </row>
    <row r="14" spans="1:10" ht="45" customHeight="1">
      <c r="A14" s="24"/>
      <c r="B14" s="18"/>
      <c r="C14" s="26"/>
      <c r="D14" s="20" t="s">
        <v>36</v>
      </c>
      <c r="E14" s="20"/>
      <c r="F14" s="3" t="s">
        <v>37</v>
      </c>
      <c r="G14" s="2" t="s">
        <v>37</v>
      </c>
      <c r="H14" s="2">
        <v>5</v>
      </c>
      <c r="I14" s="2">
        <v>5</v>
      </c>
      <c r="J14" s="2"/>
    </row>
    <row r="15" spans="1:10" ht="50.1" customHeight="1">
      <c r="A15" s="24"/>
      <c r="B15" s="18"/>
      <c r="C15" s="26"/>
      <c r="D15" s="21" t="s">
        <v>38</v>
      </c>
      <c r="E15" s="22"/>
      <c r="F15" s="4" t="s">
        <v>39</v>
      </c>
      <c r="G15" s="4" t="s">
        <v>35</v>
      </c>
      <c r="H15" s="2">
        <v>5</v>
      </c>
      <c r="I15" s="2">
        <v>4</v>
      </c>
      <c r="J15" s="2" t="s">
        <v>40</v>
      </c>
    </row>
    <row r="16" spans="1:10" ht="69.95" customHeight="1">
      <c r="A16" s="24"/>
      <c r="B16" s="18"/>
      <c r="C16" s="5" t="s">
        <v>41</v>
      </c>
      <c r="D16" s="21" t="s">
        <v>42</v>
      </c>
      <c r="E16" s="22"/>
      <c r="F16" s="4" t="s">
        <v>43</v>
      </c>
      <c r="G16" s="4" t="s">
        <v>44</v>
      </c>
      <c r="H16" s="2">
        <v>10</v>
      </c>
      <c r="I16" s="2">
        <v>10</v>
      </c>
      <c r="J16" s="2"/>
    </row>
    <row r="17" spans="1:10" ht="57.95" customHeight="1">
      <c r="A17" s="24"/>
      <c r="B17" s="18"/>
      <c r="C17" s="5" t="s">
        <v>45</v>
      </c>
      <c r="D17" s="21" t="s">
        <v>46</v>
      </c>
      <c r="E17" s="22"/>
      <c r="F17" s="4" t="s">
        <v>47</v>
      </c>
      <c r="G17" s="4" t="s">
        <v>48</v>
      </c>
      <c r="H17" s="2">
        <v>15</v>
      </c>
      <c r="I17" s="2">
        <v>14</v>
      </c>
      <c r="J17" s="2"/>
    </row>
    <row r="18" spans="1:10" ht="75" customHeight="1">
      <c r="A18" s="24"/>
      <c r="B18" s="2" t="s">
        <v>49</v>
      </c>
      <c r="C18" s="5" t="s">
        <v>50</v>
      </c>
      <c r="D18" s="21" t="s">
        <v>51</v>
      </c>
      <c r="E18" s="22"/>
      <c r="F18" s="2" t="s">
        <v>52</v>
      </c>
      <c r="G18" s="2" t="s">
        <v>53</v>
      </c>
      <c r="H18" s="2">
        <v>10</v>
      </c>
      <c r="I18" s="2">
        <v>9</v>
      </c>
      <c r="J18" s="2" t="s">
        <v>54</v>
      </c>
    </row>
    <row r="19" spans="1:10" ht="84.95" customHeight="1">
      <c r="A19" s="24"/>
      <c r="B19" s="24" t="s">
        <v>55</v>
      </c>
      <c r="C19" s="23" t="s">
        <v>56</v>
      </c>
      <c r="D19" s="20" t="s">
        <v>57</v>
      </c>
      <c r="E19" s="20"/>
      <c r="F19" s="4" t="s">
        <v>58</v>
      </c>
      <c r="G19" s="4" t="s">
        <v>58</v>
      </c>
      <c r="H19" s="2">
        <v>15</v>
      </c>
      <c r="I19" s="2">
        <v>14</v>
      </c>
      <c r="J19" s="2"/>
    </row>
    <row r="20" spans="1:10" ht="87.95" customHeight="1">
      <c r="A20" s="24"/>
      <c r="B20" s="24"/>
      <c r="C20" s="24"/>
      <c r="D20" s="20" t="s">
        <v>59</v>
      </c>
      <c r="E20" s="20"/>
      <c r="F20" s="4" t="s">
        <v>60</v>
      </c>
      <c r="G20" s="4" t="s">
        <v>61</v>
      </c>
      <c r="H20" s="2">
        <v>15</v>
      </c>
      <c r="I20" s="2">
        <v>15</v>
      </c>
      <c r="J20" s="2"/>
    </row>
    <row r="21" spans="1:10" ht="51" customHeight="1">
      <c r="A21" s="24"/>
      <c r="B21" s="23" t="s">
        <v>62</v>
      </c>
      <c r="C21" s="23" t="s">
        <v>63</v>
      </c>
      <c r="D21" s="21" t="s">
        <v>64</v>
      </c>
      <c r="E21" s="22"/>
      <c r="F21" s="6" t="s">
        <v>65</v>
      </c>
      <c r="G21" s="7">
        <v>0.9</v>
      </c>
      <c r="H21" s="2">
        <v>5</v>
      </c>
      <c r="I21" s="2">
        <v>4</v>
      </c>
      <c r="J21" s="2"/>
    </row>
    <row r="22" spans="1:10" ht="48.95" customHeight="1">
      <c r="A22" s="24"/>
      <c r="B22" s="24"/>
      <c r="C22" s="24"/>
      <c r="D22" s="21" t="s">
        <v>66</v>
      </c>
      <c r="E22" s="22"/>
      <c r="F22" s="6" t="s">
        <v>65</v>
      </c>
      <c r="G22" s="7">
        <v>0.9</v>
      </c>
      <c r="H22" s="2">
        <v>5</v>
      </c>
      <c r="I22" s="2">
        <v>4</v>
      </c>
      <c r="J22" s="2"/>
    </row>
    <row r="23" spans="1:10" ht="39" customHeight="1">
      <c r="A23" s="13" t="s">
        <v>67</v>
      </c>
      <c r="B23" s="15"/>
      <c r="C23" s="15"/>
      <c r="D23" s="15"/>
      <c r="E23" s="15"/>
      <c r="F23" s="15"/>
      <c r="G23" s="14"/>
      <c r="H23" s="8">
        <v>100</v>
      </c>
      <c r="I23" s="8">
        <f>SUM(I13:I22)+J6</f>
        <v>94</v>
      </c>
      <c r="J23" s="2"/>
    </row>
  </sheetData>
  <mergeCells count="37">
    <mergeCell ref="A10:B11"/>
    <mergeCell ref="D20:E20"/>
    <mergeCell ref="D21:E21"/>
    <mergeCell ref="D22:E22"/>
    <mergeCell ref="A23:G23"/>
    <mergeCell ref="A12:A22"/>
    <mergeCell ref="B13:B17"/>
    <mergeCell ref="B19:B20"/>
    <mergeCell ref="B21:B22"/>
    <mergeCell ref="C13:C15"/>
    <mergeCell ref="C19:C20"/>
    <mergeCell ref="C21:C22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</mergeCells>
  <phoneticPr fontId="6" type="noConversion"/>
  <pageMargins left="0.70866141732283505" right="0.70866141732283505" top="0.74803149606299202" bottom="0.74803149606299202" header="0.31496062992126" footer="0.31496062992126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刘阳</cp:lastModifiedBy>
  <cp:lastPrinted>2020-12-28T20:06:00Z</cp:lastPrinted>
  <dcterms:created xsi:type="dcterms:W3CDTF">2015-06-07T02:17:00Z</dcterms:created>
  <dcterms:modified xsi:type="dcterms:W3CDTF">2025-08-21T01:43:33Z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378D3CC6DDD14719EF1DFE67A3E63EF7</vt:lpwstr>
  </property>
  <property fmtid="{D5CDD505-2E9C-101B-9397-08002B2CF9AE}" pid="3" name="KSOProductBuildVer">
    <vt:lpwstr>2052-12.1.0.21171</vt:lpwstr>
  </property>
</Properties>
</file>