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中心工作2025\2024年决算\决算公开\部门\上报\222-北京市社会福利事务管理中心2024年度部门绩效评价情况\222北京市社会福利事务管理中心项目支出绩效自评表\"/>
    </mc:Choice>
  </mc:AlternateContent>
  <bookViews>
    <workbookView xWindow="0" yWindow="0" windowWidth="14715" windowHeight="9240"/>
  </bookViews>
  <sheets>
    <sheet name="财政支出项目事前评估评分指标体系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" i="1" l="1"/>
  <c r="G6" i="1"/>
  <c r="I6" i="1" s="1"/>
  <c r="J6" i="1" s="1"/>
  <c r="I22" i="1" s="1"/>
  <c r="F6" i="1"/>
</calcChain>
</file>

<file path=xl/sharedStrings.xml><?xml version="1.0" encoding="utf-8"?>
<sst xmlns="http://schemas.openxmlformats.org/spreadsheetml/2006/main" count="74" uniqueCount="63">
  <si>
    <t>项目支出绩效自评表</t>
  </si>
  <si>
    <t>（   2024   年度）</t>
  </si>
  <si>
    <t>项目名称</t>
  </si>
  <si>
    <t>骨灰海葬补贴</t>
  </si>
  <si>
    <t>主管部门</t>
  </si>
  <si>
    <t>北京市社会福利事务管理中心</t>
  </si>
  <si>
    <t>实施单位</t>
  </si>
  <si>
    <t>北京市殡葬服务中心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</si>
  <si>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</si>
  <si>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</si>
  <si>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</si>
  <si>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</si>
  <si>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</si>
  <si>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</si>
  <si>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</si>
  <si>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</si>
  <si>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</si>
  <si>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-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</si>
  <si>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</si>
  <si>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</si>
  <si>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</si>
  <si>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</si>
  <si>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</si>
  <si>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</si>
  <si>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</si>
  <si>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</si>
  <si>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</si>
  <si>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</si>
  <si>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</si>
  <si>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</si>
  <si>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</si>
  <si>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</si>
  <si>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完成海葬</t>
  </si>
  <si>
    <t>2200份</t>
  </si>
  <si>
    <t>质量指标</t>
  </si>
  <si>
    <t>保障海葬项目正常开展</t>
  </si>
  <si>
    <t>正常开展</t>
  </si>
  <si>
    <t>时效指标</t>
  </si>
  <si>
    <t>2024年12月底完成海葬</t>
  </si>
  <si>
    <t>1200份</t>
  </si>
  <si>
    <t>2025年4月底前完成海葬</t>
  </si>
  <si>
    <t>1000份</t>
  </si>
  <si>
    <t>成本指标</t>
  </si>
  <si>
    <t>经济成本指标</t>
  </si>
  <si>
    <t>2024年12月底完成资金支付</t>
  </si>
  <si>
    <t>480万元</t>
  </si>
  <si>
    <t>2025年4月底前完成资金支付</t>
  </si>
  <si>
    <t>400万元</t>
  </si>
  <si>
    <t>效益指标</t>
  </si>
  <si>
    <t>社会效益指标</t>
  </si>
  <si>
    <t>服务群众，提供节地生态安葬方式</t>
  </si>
  <si>
    <t>达到预期目标</t>
  </si>
  <si>
    <t>基本达到预期目标</t>
  </si>
  <si>
    <t>生态效益指标</t>
  </si>
  <si>
    <t>节地生态安葬</t>
  </si>
  <si>
    <t>满意度指标</t>
  </si>
  <si>
    <t>服务对象满意度指标</t>
  </si>
  <si>
    <t>服务家属满意度</t>
  </si>
  <si>
    <t>满意</t>
  </si>
  <si>
    <t>获得海葬家属好评</t>
  </si>
  <si>
    <t>总分</t>
  </si>
  <si>
    <t>骨灰海葬补贴（福彩）项目共计880万元，骨灰海葬作为政府主导、财政保障、群众全程免费的公益性殡葬服务，得到社会各界的广泛认同。为满足广大家属的殡葬服务需求，通过财政全额补贴定点骨灰海葬服务单位的方式，免费为具有北京市户籍亡故居民提供骨灰海葬服务，以及六名以内的逝者亲属陪同服务。</t>
    <phoneticPr fontId="5" type="noConversion"/>
  </si>
  <si>
    <t>2024年底完成了1200份骨灰海葬，2025年4月底前全部完成，基本完成了本年海葬工作目标，为海葬家属提供了满意的服务。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</si>
</sst>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6">
    <font>
      <sz val="11"/>
      <color theme="1"/>
      <name val="等线"/>
      <charset val="134"/>
      <scheme val="minor"/>
    </font>
    <font>
      <sz val="18"/>
      <color theme="1"/>
      <name val="方正小标宋简体"/>
      <family val="4"/>
      <charset val="134"/>
    </font>
    <font>
      <sz val="10"/>
      <color rgb="FF000000"/>
      <name val="宋体"/>
      <family val="3"/>
      <charset val="134"/>
    </font>
    <font>
      <sz val="10"/>
      <color theme="1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9" fontId="4" fillId="0" borderId="0" applyFont="0" applyFill="0" applyBorder="0" applyAlignment="0" applyProtection="0">
      <alignment vertical="center"/>
    </xf>
  </cellStyleXfs>
  <cellXfs count="28">
    <xf numFmtId="0" fontId="0" fillId="0" borderId="0" xfId="0"/>
    <xf numFmtId="0" fontId="0" fillId="0" borderId="0" xfId="0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176" fontId="3" fillId="0" borderId="5" xfId="0" applyNumberFormat="1" applyFont="1" applyBorder="1" applyAlignment="1">
      <alignment horizontal="center" vertical="center" wrapText="1"/>
    </xf>
    <xf numFmtId="10" fontId="3" fillId="0" borderId="5" xfId="1" applyNumberFormat="1" applyFont="1" applyBorder="1" applyAlignment="1">
      <alignment horizontal="center" vertical="center" wrapText="1"/>
    </xf>
    <xf numFmtId="0" fontId="3" fillId="0" borderId="5" xfId="0" quotePrefix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2"/>
  <sheetViews>
    <sheetView tabSelected="1" view="pageBreakPreview" topLeftCell="A16" zoomScale="80" zoomScaleNormal="80" zoomScaleSheetLayoutView="80" workbookViewId="0">
      <selection activeCell="D17" sqref="D17:E17"/>
    </sheetView>
  </sheetViews>
  <sheetFormatPr defaultColWidth="13.75" defaultRowHeight="13.5"/>
  <cols>
    <col min="1" max="1" width="5.25" style="1" customWidth="1"/>
    <col min="2" max="2" width="9.625" style="1" customWidth="1"/>
    <col min="3" max="3" width="14.625" style="1" customWidth="1"/>
    <col min="4" max="4" width="7.75" style="1" customWidth="1"/>
    <col min="5" max="5" width="15.625" style="1" customWidth="1"/>
    <col min="6" max="7" width="13.875" style="1" customWidth="1"/>
    <col min="8" max="8" width="8.25" style="1" customWidth="1"/>
    <col min="9" max="9" width="7.375" style="1" customWidth="1"/>
    <col min="10" max="10" width="20" style="1" customWidth="1"/>
    <col min="11" max="16384" width="13.75" style="1"/>
  </cols>
  <sheetData>
    <row r="1" spans="1:10" ht="22.7" customHeight="1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</row>
    <row r="2" spans="1:10" ht="22.7" customHeight="1">
      <c r="A2" s="27" t="s">
        <v>1</v>
      </c>
      <c r="B2" s="27"/>
      <c r="C2" s="27"/>
      <c r="D2" s="27"/>
      <c r="E2" s="27"/>
      <c r="F2" s="27"/>
      <c r="G2" s="27"/>
      <c r="H2" s="27"/>
      <c r="I2" s="27"/>
      <c r="J2" s="27"/>
    </row>
    <row r="3" spans="1:10" ht="22.7" customHeight="1">
      <c r="A3" s="17" t="s">
        <v>2</v>
      </c>
      <c r="B3" s="19"/>
      <c r="C3" s="17" t="s">
        <v>3</v>
      </c>
      <c r="D3" s="18"/>
      <c r="E3" s="18"/>
      <c r="F3" s="18"/>
      <c r="G3" s="18"/>
      <c r="H3" s="18"/>
      <c r="I3" s="18"/>
      <c r="J3" s="19"/>
    </row>
    <row r="4" spans="1:10" ht="22.7" customHeight="1">
      <c r="A4" s="17" t="s">
        <v>4</v>
      </c>
      <c r="B4" s="19"/>
      <c r="C4" s="17" t="s">
        <v>5</v>
      </c>
      <c r="D4" s="18"/>
      <c r="E4" s="18"/>
      <c r="F4" s="19"/>
      <c r="G4" s="2" t="s">
        <v>6</v>
      </c>
      <c r="H4" s="17" t="s">
        <v>7</v>
      </c>
      <c r="I4" s="18"/>
      <c r="J4" s="19"/>
    </row>
    <row r="5" spans="1:10" ht="27.95" customHeight="1">
      <c r="A5" s="9" t="s">
        <v>8</v>
      </c>
      <c r="B5" s="10"/>
      <c r="C5" s="17"/>
      <c r="D5" s="19"/>
      <c r="E5" s="3" t="s">
        <v>9</v>
      </c>
      <c r="F5" s="3" t="s">
        <v>10</v>
      </c>
      <c r="G5" s="2" t="s">
        <v>11</v>
      </c>
      <c r="H5" s="2" t="s">
        <v>12</v>
      </c>
      <c r="I5" s="2" t="s">
        <v>13</v>
      </c>
      <c r="J5" s="2" t="s">
        <v>14</v>
      </c>
    </row>
    <row r="6" spans="1:10" ht="27.95" customHeight="1">
      <c r="A6" s="13"/>
      <c r="B6" s="14"/>
      <c r="C6" s="24" t="s">
        <v>15</v>
      </c>
      <c r="D6" s="25"/>
      <c r="E6" s="2">
        <v>0</v>
      </c>
      <c r="F6" s="2">
        <f t="shared" ref="F6:G6" si="0">SUM(F7:F9)</f>
        <v>880</v>
      </c>
      <c r="G6" s="2">
        <f t="shared" si="0"/>
        <v>480</v>
      </c>
      <c r="H6" s="2">
        <v>10</v>
      </c>
      <c r="I6" s="7">
        <f>G6/F6</f>
        <v>0.54545454545454541</v>
      </c>
      <c r="J6" s="6">
        <f>H6*I6</f>
        <v>5.4545454545454541</v>
      </c>
    </row>
    <row r="7" spans="1:10" ht="27" customHeight="1">
      <c r="A7" s="13"/>
      <c r="B7" s="14"/>
      <c r="C7" s="24" t="s">
        <v>16</v>
      </c>
      <c r="D7" s="25"/>
      <c r="E7" s="2">
        <v>0</v>
      </c>
      <c r="F7" s="3">
        <v>880</v>
      </c>
      <c r="G7" s="2">
        <v>480</v>
      </c>
      <c r="H7" s="8" t="s">
        <v>17</v>
      </c>
      <c r="I7" s="7">
        <f t="shared" ref="I7" si="1">G7/F7</f>
        <v>0.54545454545454541</v>
      </c>
      <c r="J7" s="2" t="s">
        <v>17</v>
      </c>
    </row>
    <row r="8" spans="1:10" ht="22.7" customHeight="1">
      <c r="A8" s="13"/>
      <c r="B8" s="14"/>
      <c r="C8" s="24" t="s">
        <v>18</v>
      </c>
      <c r="D8" s="25"/>
      <c r="E8" s="2"/>
      <c r="F8" s="3"/>
      <c r="G8" s="2"/>
      <c r="H8" s="2"/>
      <c r="I8" s="2"/>
      <c r="J8" s="2"/>
    </row>
    <row r="9" spans="1:10" ht="22.7" customHeight="1">
      <c r="A9" s="11"/>
      <c r="B9" s="12"/>
      <c r="C9" s="24" t="s">
        <v>19</v>
      </c>
      <c r="D9" s="25"/>
      <c r="E9" s="2"/>
      <c r="F9" s="3"/>
      <c r="G9" s="2"/>
      <c r="H9" s="2"/>
      <c r="I9" s="2"/>
      <c r="J9" s="2"/>
    </row>
    <row r="10" spans="1:10" ht="22.7" customHeight="1">
      <c r="A10" s="9" t="s">
        <v>20</v>
      </c>
      <c r="B10" s="10"/>
      <c r="C10" s="22" t="s">
        <v>21</v>
      </c>
      <c r="D10" s="22"/>
      <c r="E10" s="22"/>
      <c r="F10" s="22"/>
      <c r="G10" s="22" t="s">
        <v>22</v>
      </c>
      <c r="H10" s="22"/>
      <c r="I10" s="22"/>
      <c r="J10" s="22"/>
    </row>
    <row r="11" spans="1:10" ht="86.45" customHeight="1">
      <c r="A11" s="11"/>
      <c r="B11" s="12"/>
      <c r="C11" s="23" t="s">
        <v>61</v>
      </c>
      <c r="D11" s="23"/>
      <c r="E11" s="23"/>
      <c r="F11" s="23"/>
      <c r="G11" s="23" t="s">
        <v>62</v>
      </c>
      <c r="H11" s="23"/>
      <c r="I11" s="23"/>
      <c r="J11" s="23"/>
    </row>
    <row r="12" spans="1:10" ht="27.95" customHeight="1">
      <c r="A12" s="20" t="s">
        <v>23</v>
      </c>
      <c r="B12" s="3" t="s">
        <v>24</v>
      </c>
      <c r="C12" s="2" t="s">
        <v>25</v>
      </c>
      <c r="D12" s="17" t="s">
        <v>26</v>
      </c>
      <c r="E12" s="19"/>
      <c r="F12" s="3" t="s">
        <v>27</v>
      </c>
      <c r="G12" s="2" t="s">
        <v>28</v>
      </c>
      <c r="H12" s="2" t="s">
        <v>12</v>
      </c>
      <c r="I12" s="2" t="s">
        <v>14</v>
      </c>
      <c r="J12" s="2" t="s">
        <v>29</v>
      </c>
    </row>
    <row r="13" spans="1:10" ht="83.1" customHeight="1">
      <c r="A13" s="21"/>
      <c r="B13" s="22" t="s">
        <v>30</v>
      </c>
      <c r="C13" s="3" t="s">
        <v>31</v>
      </c>
      <c r="D13" s="15" t="s">
        <v>32</v>
      </c>
      <c r="E13" s="16"/>
      <c r="F13" s="3" t="s">
        <v>33</v>
      </c>
      <c r="G13" s="2" t="s">
        <v>33</v>
      </c>
      <c r="H13" s="2">
        <v>10</v>
      </c>
      <c r="I13" s="2">
        <v>10</v>
      </c>
      <c r="J13" s="2"/>
    </row>
    <row r="14" spans="1:10" ht="50.1" customHeight="1">
      <c r="A14" s="21"/>
      <c r="B14" s="22"/>
      <c r="C14" s="5" t="s">
        <v>34</v>
      </c>
      <c r="D14" s="15" t="s">
        <v>35</v>
      </c>
      <c r="E14" s="16"/>
      <c r="F14" s="2" t="s">
        <v>36</v>
      </c>
      <c r="G14" s="2" t="s">
        <v>36</v>
      </c>
      <c r="H14" s="2">
        <v>10</v>
      </c>
      <c r="I14" s="2">
        <v>10</v>
      </c>
      <c r="J14" s="2"/>
    </row>
    <row r="15" spans="1:10" ht="51" customHeight="1">
      <c r="A15" s="21"/>
      <c r="B15" s="22"/>
      <c r="C15" s="20" t="s">
        <v>37</v>
      </c>
      <c r="D15" s="15" t="s">
        <v>38</v>
      </c>
      <c r="E15" s="16"/>
      <c r="F15" s="2" t="s">
        <v>39</v>
      </c>
      <c r="G15" s="2" t="s">
        <v>39</v>
      </c>
      <c r="H15" s="2">
        <v>10</v>
      </c>
      <c r="I15" s="2">
        <v>10</v>
      </c>
      <c r="J15" s="2"/>
    </row>
    <row r="16" spans="1:10" ht="51" customHeight="1">
      <c r="A16" s="21"/>
      <c r="B16" s="22"/>
      <c r="C16" s="21"/>
      <c r="D16" s="15" t="s">
        <v>40</v>
      </c>
      <c r="E16" s="16"/>
      <c r="F16" s="2" t="s">
        <v>41</v>
      </c>
      <c r="G16" s="2" t="s">
        <v>41</v>
      </c>
      <c r="H16" s="2">
        <v>10</v>
      </c>
      <c r="I16" s="2">
        <v>10</v>
      </c>
      <c r="J16" s="2"/>
    </row>
    <row r="17" spans="1:10" ht="57.95" customHeight="1">
      <c r="A17" s="21"/>
      <c r="B17" s="22" t="s">
        <v>42</v>
      </c>
      <c r="C17" s="20" t="s">
        <v>43</v>
      </c>
      <c r="D17" s="15" t="s">
        <v>44</v>
      </c>
      <c r="E17" s="16"/>
      <c r="F17" s="2" t="s">
        <v>45</v>
      </c>
      <c r="G17" s="2" t="s">
        <v>45</v>
      </c>
      <c r="H17" s="2">
        <v>5</v>
      </c>
      <c r="I17" s="2">
        <v>5</v>
      </c>
      <c r="J17" s="2"/>
    </row>
    <row r="18" spans="1:10" ht="48" customHeight="1">
      <c r="A18" s="21"/>
      <c r="B18" s="22"/>
      <c r="C18" s="21"/>
      <c r="D18" s="15" t="s">
        <v>46</v>
      </c>
      <c r="E18" s="16"/>
      <c r="F18" s="2" t="s">
        <v>47</v>
      </c>
      <c r="G18" s="2" t="s">
        <v>47</v>
      </c>
      <c r="H18" s="2">
        <v>5</v>
      </c>
      <c r="I18" s="2">
        <v>5</v>
      </c>
      <c r="J18" s="2"/>
    </row>
    <row r="19" spans="1:10" ht="54.95" customHeight="1">
      <c r="A19" s="21"/>
      <c r="B19" s="21" t="s">
        <v>48</v>
      </c>
      <c r="C19" s="5" t="s">
        <v>49</v>
      </c>
      <c r="D19" s="15" t="s">
        <v>50</v>
      </c>
      <c r="E19" s="16"/>
      <c r="F19" s="4" t="s">
        <v>51</v>
      </c>
      <c r="G19" s="2" t="s">
        <v>52</v>
      </c>
      <c r="H19" s="2">
        <v>15</v>
      </c>
      <c r="I19" s="2">
        <v>14</v>
      </c>
      <c r="J19" s="2"/>
    </row>
    <row r="20" spans="1:10" ht="45" customHeight="1">
      <c r="A20" s="21"/>
      <c r="B20" s="21"/>
      <c r="C20" s="5" t="s">
        <v>53</v>
      </c>
      <c r="D20" s="15" t="s">
        <v>54</v>
      </c>
      <c r="E20" s="16"/>
      <c r="F20" s="4" t="s">
        <v>51</v>
      </c>
      <c r="G20" s="2" t="s">
        <v>52</v>
      </c>
      <c r="H20" s="2">
        <v>15</v>
      </c>
      <c r="I20" s="2">
        <v>14</v>
      </c>
      <c r="J20" s="2"/>
    </row>
    <row r="21" spans="1:10" ht="47.1" customHeight="1">
      <c r="A21" s="21"/>
      <c r="B21" s="5" t="s">
        <v>55</v>
      </c>
      <c r="C21" s="5" t="s">
        <v>56</v>
      </c>
      <c r="D21" s="15" t="s">
        <v>57</v>
      </c>
      <c r="E21" s="16"/>
      <c r="F21" s="2" t="s">
        <v>58</v>
      </c>
      <c r="G21" s="2" t="s">
        <v>59</v>
      </c>
      <c r="H21" s="2">
        <v>10</v>
      </c>
      <c r="I21" s="2">
        <v>9</v>
      </c>
      <c r="J21" s="2"/>
    </row>
    <row r="22" spans="1:10" ht="36.950000000000003" customHeight="1">
      <c r="A22" s="17" t="s">
        <v>60</v>
      </c>
      <c r="B22" s="18"/>
      <c r="C22" s="18"/>
      <c r="D22" s="18"/>
      <c r="E22" s="18"/>
      <c r="F22" s="18"/>
      <c r="G22" s="19"/>
      <c r="H22" s="6">
        <v>100</v>
      </c>
      <c r="I22" s="6">
        <f>SUM(I13:I21)+J6</f>
        <v>92.454545454545453</v>
      </c>
      <c r="J22" s="2"/>
    </row>
  </sheetData>
  <mergeCells count="35">
    <mergeCell ref="C5:D5"/>
    <mergeCell ref="C6:D6"/>
    <mergeCell ref="A1:J1"/>
    <mergeCell ref="A2:J2"/>
    <mergeCell ref="A3:B3"/>
    <mergeCell ref="C3:J3"/>
    <mergeCell ref="A4:B4"/>
    <mergeCell ref="C4:F4"/>
    <mergeCell ref="H4:J4"/>
    <mergeCell ref="C7:D7"/>
    <mergeCell ref="C8:D8"/>
    <mergeCell ref="C9:D9"/>
    <mergeCell ref="C10:F10"/>
    <mergeCell ref="G10:J10"/>
    <mergeCell ref="C11:F11"/>
    <mergeCell ref="G11:J11"/>
    <mergeCell ref="D12:E12"/>
    <mergeCell ref="D13:E13"/>
    <mergeCell ref="D14:E14"/>
    <mergeCell ref="A10:B11"/>
    <mergeCell ref="A5:B9"/>
    <mergeCell ref="D20:E20"/>
    <mergeCell ref="D21:E21"/>
    <mergeCell ref="A22:G22"/>
    <mergeCell ref="A12:A21"/>
    <mergeCell ref="B13:B16"/>
    <mergeCell ref="B17:B18"/>
    <mergeCell ref="B19:B20"/>
    <mergeCell ref="C15:C16"/>
    <mergeCell ref="C17:C18"/>
    <mergeCell ref="D15:E15"/>
    <mergeCell ref="D16:E16"/>
    <mergeCell ref="D17:E17"/>
    <mergeCell ref="D18:E18"/>
    <mergeCell ref="D19:E19"/>
  </mergeCells>
  <phoneticPr fontId="5" type="noConversion"/>
  <pageMargins left="0.70866141732283505" right="0.70866141732283505" top="0.74803149606299202" bottom="0.74803149606299202" header="0.31496062992126" footer="0.31496062992126"/>
  <pageSetup paperSize="9" scale="7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财政支出项目事前评估评分指标体系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佟音</dc:creator>
  <cp:lastModifiedBy>高小云</cp:lastModifiedBy>
  <cp:lastPrinted>2025-08-25T02:00:24Z</cp:lastPrinted>
  <dcterms:created xsi:type="dcterms:W3CDTF">2015-06-05T18:17:00Z</dcterms:created>
  <dcterms:modified xsi:type="dcterms:W3CDTF">2025-08-25T02:00:54Z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E839C834276A4E7C911E68A112734728_12</vt:lpwstr>
  </property>
  <property fmtid="{D5CDD505-2E9C-101B-9397-08002B2CF9AE}" pid="3" name="KSOProductBuildVer">
    <vt:lpwstr>2052-12.1.0.21171</vt:lpwstr>
  </property>
</Properties>
</file>