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14715" windowHeight="9240"/>
  </bookViews>
  <sheets>
    <sheet name="财政支出项目事前评估评分指标体系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6" i="1"/>
  <c r="F6" i="1"/>
  <c r="E6" i="1"/>
  <c r="I6" i="1" l="1"/>
  <c r="J6" i="1" s="1"/>
  <c r="I26" i="1" s="1"/>
</calcChain>
</file>

<file path=xl/sharedStrings.xml><?xml version="1.0" encoding="utf-8"?>
<sst xmlns="http://schemas.openxmlformats.org/spreadsheetml/2006/main" count="86" uniqueCount="70">
  <si>
    <t>项目支出绩效自评表</t>
  </si>
  <si>
    <t>（  2024年度）</t>
  </si>
  <si>
    <t>项目名称</t>
  </si>
  <si>
    <t>安全运行经费</t>
  </si>
  <si>
    <t>主管部门</t>
  </si>
  <si>
    <t>北京市社会福利事务管理中心</t>
  </si>
  <si>
    <t>实施单位</t>
  </si>
  <si>
    <t>北京市殡葬服务中心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</si>
  <si>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</si>
  <si>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</si>
  <si>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</si>
  <si>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</si>
  <si>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</si>
  <si>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</si>
  <si>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</si>
  <si>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</si>
  <si>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</si>
  <si>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</si>
  <si>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</si>
  <si>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</si>
  <si>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</si>
  <si>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</si>
  <si>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</si>
  <si>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完成年度骨灰海葬任务4000份；保障西北旺公墓维持正常业务运转；保障离休人员工资按时足额发放到位。</t>
  </si>
  <si>
    <t>基本完成目标，完成骨灰海葬任务2800份；保障了西北旺公墓的正常业务运转；及时足额的对离休人员工资进行了保障。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</si>
  <si>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</si>
  <si>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</si>
  <si>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</si>
  <si>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</si>
  <si>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</si>
  <si>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</si>
  <si>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</si>
  <si>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</si>
  <si>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</si>
  <si>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完成4000份骨灰海葬工作</t>
  </si>
  <si>
    <t>4000份</t>
  </si>
  <si>
    <t>2800份</t>
  </si>
  <si>
    <t>保障西北旺公墓维持正常业务运转</t>
  </si>
  <si>
    <t>1项</t>
  </si>
  <si>
    <t>离休人员工资发放</t>
  </si>
  <si>
    <t>质量指标</t>
  </si>
  <si>
    <t>离休人员工资足额发放</t>
  </si>
  <si>
    <t>足额发放</t>
  </si>
  <si>
    <t>西北旺机构日常正常运转</t>
  </si>
  <si>
    <t>机构正常运转</t>
  </si>
  <si>
    <t>海葬项目正常开展</t>
  </si>
  <si>
    <t>正常开展</t>
  </si>
  <si>
    <t>时效指标</t>
  </si>
  <si>
    <t>每月按时发放离休人员工资</t>
  </si>
  <si>
    <t>12个月</t>
  </si>
  <si>
    <t>保障全年工作业务</t>
  </si>
  <si>
    <t>保障全年</t>
  </si>
  <si>
    <t>成本指标</t>
  </si>
  <si>
    <t>经济成本指标</t>
  </si>
  <si>
    <t>项目资金保障</t>
  </si>
  <si>
    <t>1263.33万元</t>
  </si>
  <si>
    <t>效益指标</t>
  </si>
  <si>
    <t>社会效益指标</t>
  </si>
  <si>
    <t>为离休老干部提供服务，为海葬家属提供服务，保障西北旺公墓日常运营</t>
  </si>
  <si>
    <t>达到预期目标</t>
  </si>
  <si>
    <t>基本达到预期目标</t>
  </si>
  <si>
    <t>生态效益指标</t>
  </si>
  <si>
    <t>改善园区环境，节地生态安葬</t>
  </si>
  <si>
    <t>满意度指标</t>
  </si>
  <si>
    <t>服务对象满意度指标</t>
  </si>
  <si>
    <t>职工及离退休人员满意度</t>
  </si>
  <si>
    <t>满意</t>
  </si>
  <si>
    <t>服务对象满意</t>
  </si>
  <si>
    <t>海葬人员家属满意度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</si>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</sst>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topLeftCell="A4" zoomScale="80" zoomScaleNormal="80" zoomScaleSheetLayoutView="80" workbookViewId="0">
      <selection activeCell="J13" sqref="J13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0" width="17.375" style="1" customWidth="1"/>
    <col min="11" max="16384" width="13.75" style="1"/>
  </cols>
  <sheetData>
    <row r="1" spans="1:10" ht="22.7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7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2.7" customHeight="1">
      <c r="A3" s="17" t="s">
        <v>2</v>
      </c>
      <c r="B3" s="19"/>
      <c r="C3" s="17" t="s">
        <v>3</v>
      </c>
      <c r="D3" s="18"/>
      <c r="E3" s="18"/>
      <c r="F3" s="18"/>
      <c r="G3" s="18"/>
      <c r="H3" s="18"/>
      <c r="I3" s="18"/>
      <c r="J3" s="19"/>
    </row>
    <row r="4" spans="1:10" ht="22.7" customHeight="1">
      <c r="A4" s="17" t="s">
        <v>4</v>
      </c>
      <c r="B4" s="19"/>
      <c r="C4" s="17" t="s">
        <v>5</v>
      </c>
      <c r="D4" s="18"/>
      <c r="E4" s="18"/>
      <c r="F4" s="19"/>
      <c r="G4" s="2" t="s">
        <v>6</v>
      </c>
      <c r="H4" s="17" t="s">
        <v>7</v>
      </c>
      <c r="I4" s="18"/>
      <c r="J4" s="19"/>
    </row>
    <row r="5" spans="1:10" ht="22.7" customHeight="1">
      <c r="A5" s="9" t="s">
        <v>8</v>
      </c>
      <c r="B5" s="10"/>
      <c r="C5" s="17"/>
      <c r="D5" s="19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13"/>
      <c r="B6" s="14"/>
      <c r="C6" s="30" t="s">
        <v>15</v>
      </c>
      <c r="D6" s="31"/>
      <c r="E6" s="2">
        <f>SUM(E7:E9)</f>
        <v>1263.33</v>
      </c>
      <c r="F6" s="2">
        <f t="shared" ref="F6:G6" si="0">SUM(F7:F9)</f>
        <v>1263.33</v>
      </c>
      <c r="G6" s="2">
        <f t="shared" si="0"/>
        <v>1263.33</v>
      </c>
      <c r="H6" s="2">
        <v>10</v>
      </c>
      <c r="I6" s="7">
        <f>G6/F6</f>
        <v>1</v>
      </c>
      <c r="J6" s="6">
        <f>H6*I6</f>
        <v>10</v>
      </c>
    </row>
    <row r="7" spans="1:10" ht="22.7" customHeight="1">
      <c r="A7" s="13"/>
      <c r="B7" s="14"/>
      <c r="C7" s="30" t="s">
        <v>16</v>
      </c>
      <c r="D7" s="31"/>
      <c r="E7" s="3">
        <v>1263.33</v>
      </c>
      <c r="F7" s="3">
        <v>1263.33</v>
      </c>
      <c r="G7" s="2">
        <v>1263.33</v>
      </c>
      <c r="H7" s="8" t="s">
        <v>17</v>
      </c>
      <c r="I7" s="7">
        <f t="shared" ref="I7" si="1">G7/F7</f>
        <v>1</v>
      </c>
      <c r="J7" s="2" t="s">
        <v>17</v>
      </c>
    </row>
    <row r="8" spans="1:10" ht="22.7" customHeight="1">
      <c r="A8" s="13"/>
      <c r="B8" s="14"/>
      <c r="C8" s="30" t="s">
        <v>18</v>
      </c>
      <c r="D8" s="31"/>
      <c r="E8" s="2"/>
      <c r="F8" s="3"/>
      <c r="G8" s="2"/>
      <c r="H8" s="2"/>
      <c r="I8" s="2"/>
      <c r="J8" s="2"/>
    </row>
    <row r="9" spans="1:10" ht="22.7" customHeight="1">
      <c r="A9" s="11"/>
      <c r="B9" s="12"/>
      <c r="C9" s="30" t="s">
        <v>19</v>
      </c>
      <c r="D9" s="31"/>
      <c r="E9" s="2"/>
      <c r="F9" s="3"/>
      <c r="G9" s="2"/>
      <c r="H9" s="2"/>
      <c r="I9" s="2"/>
      <c r="J9" s="2"/>
    </row>
    <row r="10" spans="1:10" ht="22.7" customHeight="1">
      <c r="A10" s="9" t="s">
        <v>20</v>
      </c>
      <c r="B10" s="10"/>
      <c r="C10" s="22" t="s">
        <v>21</v>
      </c>
      <c r="D10" s="22"/>
      <c r="E10" s="22"/>
      <c r="F10" s="22"/>
      <c r="G10" s="22" t="s">
        <v>22</v>
      </c>
      <c r="H10" s="22"/>
      <c r="I10" s="22"/>
      <c r="J10" s="22"/>
    </row>
    <row r="11" spans="1:10" ht="86.45" customHeight="1">
      <c r="A11" s="11"/>
      <c r="B11" s="12"/>
      <c r="C11" s="29" t="s">
        <v>23</v>
      </c>
      <c r="D11" s="29"/>
      <c r="E11" s="29"/>
      <c r="F11" s="29"/>
      <c r="G11" s="29" t="s">
        <v>24</v>
      </c>
      <c r="H11" s="29"/>
      <c r="I11" s="29"/>
      <c r="J11" s="29"/>
    </row>
    <row r="12" spans="1:10" ht="30" customHeight="1">
      <c r="A12" s="20" t="s">
        <v>25</v>
      </c>
      <c r="B12" s="3" t="s">
        <v>26</v>
      </c>
      <c r="C12" s="2" t="s">
        <v>27</v>
      </c>
      <c r="D12" s="17" t="s">
        <v>28</v>
      </c>
      <c r="E12" s="19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87" customHeight="1">
      <c r="A13" s="21"/>
      <c r="B13" s="22" t="s">
        <v>32</v>
      </c>
      <c r="C13" s="23" t="s">
        <v>33</v>
      </c>
      <c r="D13" s="27" t="s">
        <v>34</v>
      </c>
      <c r="E13" s="28"/>
      <c r="F13" s="3" t="s">
        <v>35</v>
      </c>
      <c r="G13" s="2" t="s">
        <v>36</v>
      </c>
      <c r="H13" s="2">
        <v>5</v>
      </c>
      <c r="I13" s="2">
        <v>3</v>
      </c>
      <c r="J13" s="2"/>
    </row>
    <row r="14" spans="1:10" ht="39" customHeight="1">
      <c r="A14" s="21"/>
      <c r="B14" s="22"/>
      <c r="C14" s="23"/>
      <c r="D14" s="27" t="s">
        <v>37</v>
      </c>
      <c r="E14" s="28"/>
      <c r="F14" s="3" t="s">
        <v>38</v>
      </c>
      <c r="G14" s="3" t="s">
        <v>38</v>
      </c>
      <c r="H14" s="2">
        <v>5</v>
      </c>
      <c r="I14" s="2">
        <v>5</v>
      </c>
      <c r="J14" s="2"/>
    </row>
    <row r="15" spans="1:10" ht="36.950000000000003" customHeight="1">
      <c r="A15" s="21"/>
      <c r="B15" s="22"/>
      <c r="C15" s="23"/>
      <c r="D15" s="27" t="s">
        <v>39</v>
      </c>
      <c r="E15" s="28"/>
      <c r="F15" s="3" t="s">
        <v>38</v>
      </c>
      <c r="G15" s="3" t="s">
        <v>38</v>
      </c>
      <c r="H15" s="2">
        <v>5</v>
      </c>
      <c r="I15" s="2">
        <v>5</v>
      </c>
      <c r="J15" s="2"/>
    </row>
    <row r="16" spans="1:10" ht="30.95" customHeight="1">
      <c r="A16" s="21"/>
      <c r="B16" s="22"/>
      <c r="C16" s="20" t="s">
        <v>40</v>
      </c>
      <c r="D16" s="27" t="s">
        <v>41</v>
      </c>
      <c r="E16" s="28"/>
      <c r="F16" s="2" t="s">
        <v>42</v>
      </c>
      <c r="G16" s="2" t="s">
        <v>42</v>
      </c>
      <c r="H16" s="2">
        <v>5</v>
      </c>
      <c r="I16" s="2">
        <v>5</v>
      </c>
      <c r="J16" s="2"/>
    </row>
    <row r="17" spans="1:10" ht="32.1" customHeight="1">
      <c r="A17" s="21"/>
      <c r="B17" s="22"/>
      <c r="C17" s="21"/>
      <c r="D17" s="27" t="s">
        <v>43</v>
      </c>
      <c r="E17" s="28"/>
      <c r="F17" s="2" t="s">
        <v>44</v>
      </c>
      <c r="G17" s="2" t="s">
        <v>44</v>
      </c>
      <c r="H17" s="2">
        <v>5</v>
      </c>
      <c r="I17" s="2">
        <v>5</v>
      </c>
      <c r="J17" s="2"/>
    </row>
    <row r="18" spans="1:10" ht="32.1" customHeight="1">
      <c r="A18" s="21"/>
      <c r="B18" s="22"/>
      <c r="C18" s="24"/>
      <c r="D18" s="27" t="s">
        <v>45</v>
      </c>
      <c r="E18" s="28"/>
      <c r="F18" s="2" t="s">
        <v>46</v>
      </c>
      <c r="G18" s="2" t="s">
        <v>46</v>
      </c>
      <c r="H18" s="2">
        <v>5</v>
      </c>
      <c r="I18" s="2">
        <v>5</v>
      </c>
      <c r="J18" s="2"/>
    </row>
    <row r="19" spans="1:10" ht="32.1" customHeight="1">
      <c r="A19" s="21"/>
      <c r="B19" s="22"/>
      <c r="C19" s="25" t="s">
        <v>47</v>
      </c>
      <c r="D19" s="15" t="s">
        <v>48</v>
      </c>
      <c r="E19" s="16"/>
      <c r="F19" s="4" t="s">
        <v>49</v>
      </c>
      <c r="G19" s="2" t="s">
        <v>49</v>
      </c>
      <c r="H19" s="2">
        <v>5</v>
      </c>
      <c r="I19" s="2">
        <v>5</v>
      </c>
      <c r="J19" s="2"/>
    </row>
    <row r="20" spans="1:10" ht="32.1" customHeight="1">
      <c r="A20" s="21"/>
      <c r="B20" s="22"/>
      <c r="C20" s="26"/>
      <c r="D20" s="15" t="s">
        <v>50</v>
      </c>
      <c r="E20" s="16"/>
      <c r="F20" s="4" t="s">
        <v>51</v>
      </c>
      <c r="G20" s="4" t="s">
        <v>51</v>
      </c>
      <c r="H20" s="2">
        <v>5</v>
      </c>
      <c r="I20" s="2">
        <v>5</v>
      </c>
      <c r="J20" s="2"/>
    </row>
    <row r="21" spans="1:10" ht="35.1" customHeight="1">
      <c r="A21" s="21"/>
      <c r="B21" s="2" t="s">
        <v>52</v>
      </c>
      <c r="C21" s="5" t="s">
        <v>53</v>
      </c>
      <c r="D21" s="15" t="s">
        <v>54</v>
      </c>
      <c r="E21" s="16"/>
      <c r="F21" s="4" t="s">
        <v>55</v>
      </c>
      <c r="G21" s="2" t="s">
        <v>55</v>
      </c>
      <c r="H21" s="2">
        <v>10</v>
      </c>
      <c r="I21" s="2">
        <v>10</v>
      </c>
      <c r="J21" s="2"/>
    </row>
    <row r="22" spans="1:10" ht="53.1" customHeight="1">
      <c r="A22" s="21"/>
      <c r="B22" s="21" t="s">
        <v>56</v>
      </c>
      <c r="C22" s="5" t="s">
        <v>57</v>
      </c>
      <c r="D22" s="15" t="s">
        <v>58</v>
      </c>
      <c r="E22" s="16"/>
      <c r="F22" s="4" t="s">
        <v>59</v>
      </c>
      <c r="G22" s="2" t="s">
        <v>60</v>
      </c>
      <c r="H22" s="2">
        <v>15</v>
      </c>
      <c r="I22" s="2">
        <v>14</v>
      </c>
      <c r="J22" s="2"/>
    </row>
    <row r="23" spans="1:10" ht="39.950000000000003" customHeight="1">
      <c r="A23" s="21"/>
      <c r="B23" s="21"/>
      <c r="C23" s="5" t="s">
        <v>61</v>
      </c>
      <c r="D23" s="15" t="s">
        <v>62</v>
      </c>
      <c r="E23" s="16"/>
      <c r="F23" s="4" t="s">
        <v>59</v>
      </c>
      <c r="G23" s="2" t="s">
        <v>60</v>
      </c>
      <c r="H23" s="2">
        <v>15</v>
      </c>
      <c r="I23" s="2">
        <v>14</v>
      </c>
      <c r="J23" s="2"/>
    </row>
    <row r="24" spans="1:10" ht="36.950000000000003" customHeight="1">
      <c r="A24" s="21"/>
      <c r="B24" s="20" t="s">
        <v>63</v>
      </c>
      <c r="C24" s="25" t="s">
        <v>64</v>
      </c>
      <c r="D24" s="15" t="s">
        <v>65</v>
      </c>
      <c r="E24" s="16"/>
      <c r="F24" s="4" t="s">
        <v>66</v>
      </c>
      <c r="G24" s="2" t="s">
        <v>67</v>
      </c>
      <c r="H24" s="2">
        <v>5</v>
      </c>
      <c r="I24" s="2">
        <v>4</v>
      </c>
      <c r="J24" s="2"/>
    </row>
    <row r="25" spans="1:10" ht="32.1" customHeight="1">
      <c r="A25" s="21"/>
      <c r="B25" s="21"/>
      <c r="C25" s="26"/>
      <c r="D25" s="15" t="s">
        <v>68</v>
      </c>
      <c r="E25" s="16"/>
      <c r="F25" s="4" t="s">
        <v>66</v>
      </c>
      <c r="G25" s="2" t="s">
        <v>67</v>
      </c>
      <c r="H25" s="2">
        <v>5</v>
      </c>
      <c r="I25" s="2">
        <v>4</v>
      </c>
      <c r="J25" s="2"/>
    </row>
    <row r="26" spans="1:10" ht="27.95" customHeight="1">
      <c r="A26" s="17" t="s">
        <v>69</v>
      </c>
      <c r="B26" s="18"/>
      <c r="C26" s="18"/>
      <c r="D26" s="18"/>
      <c r="E26" s="18"/>
      <c r="F26" s="18"/>
      <c r="G26" s="19"/>
      <c r="H26" s="6">
        <v>100</v>
      </c>
      <c r="I26" s="6">
        <f>SUM(I13:I25)+J6</f>
        <v>94</v>
      </c>
      <c r="J26" s="2"/>
    </row>
  </sheetData>
  <mergeCells count="41">
    <mergeCell ref="C5:D5"/>
    <mergeCell ref="C6:D6"/>
    <mergeCell ref="A1:J1"/>
    <mergeCell ref="A2:J2"/>
    <mergeCell ref="A3:B3"/>
    <mergeCell ref="C3:J3"/>
    <mergeCell ref="A4:B4"/>
    <mergeCell ref="C4:F4"/>
    <mergeCell ref="H4:J4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24:E24"/>
    <mergeCell ref="D15:E15"/>
    <mergeCell ref="D16:E16"/>
    <mergeCell ref="D17:E17"/>
    <mergeCell ref="D18:E18"/>
    <mergeCell ref="D19:E19"/>
    <mergeCell ref="A10:B11"/>
    <mergeCell ref="A5:B9"/>
    <mergeCell ref="D25:E25"/>
    <mergeCell ref="A26:G26"/>
    <mergeCell ref="A12:A25"/>
    <mergeCell ref="B13:B20"/>
    <mergeCell ref="B22:B23"/>
    <mergeCell ref="B24:B25"/>
    <mergeCell ref="C13:C15"/>
    <mergeCell ref="C16:C18"/>
    <mergeCell ref="C19:C20"/>
    <mergeCell ref="C24:C25"/>
    <mergeCell ref="D20:E20"/>
    <mergeCell ref="D21:E21"/>
    <mergeCell ref="D22:E22"/>
    <mergeCell ref="D23:E23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2025-08-25T01:57:46Z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2052-12.1.0.20305</vt:lpwstr>
  </property>
</Properties>
</file>