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7005"/>
  </bookViews>
  <sheets>
    <sheet name="财政支出项目事前评估评分指标体系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I6" i="1" s="1"/>
  <c r="J6" i="1" s="1"/>
  <c r="I21" i="1" s="1"/>
  <c r="F6" i="1"/>
  <c r="E6" i="1"/>
</calcChain>
</file>

<file path=xl/sharedStrings.xml><?xml version="1.0" encoding="utf-8"?>
<sst xmlns="http://schemas.openxmlformats.org/spreadsheetml/2006/main" count="69" uniqueCount="61">
  <si>
    <t>项目支出绩效自评表</t>
  </si>
  <si>
    <t>（  2024  年度）</t>
  </si>
  <si>
    <t>项目名称</t>
  </si>
  <si>
    <t>爱国主义教育基地宣传维护经费</t>
  </si>
  <si>
    <t>主管部门</t>
  </si>
  <si>
    <t>北京市社会福利事务管理中心</t>
  </si>
  <si>
    <t>实施单位</t>
  </si>
  <si>
    <t>北京市殡葬服务中心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</si>
  <si>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</si>
  <si>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</si>
  <si>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</si>
  <si>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</si>
  <si>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</si>
  <si>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</si>
  <si>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</si>
  <si>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</si>
  <si>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</si>
  <si>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</si>
  <si>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</si>
  <si>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</si>
  <si>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</si>
  <si>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</si>
  <si>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</si>
  <si>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改善爱国主义教育基地环境，丰富宣传展示方式，确保展陈的多样性；对设备设施进行日常维护、日常维修等，充分发挥爱国主义教育基地作用。</t>
  </si>
  <si>
    <t>对宣传展板、宣传栏进行更新，制作宣传横幅；为服务家属，教育基地地宫内安装了投影仪及配套多媒体设施。完成了年度目标。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</si>
  <si>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</si>
  <si>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</si>
  <si>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</si>
  <si>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</si>
  <si>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</si>
  <si>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</si>
  <si>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</si>
  <si>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</si>
  <si>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</si>
  <si>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安装多媒体设备等</t>
  </si>
  <si>
    <t>1套</t>
  </si>
  <si>
    <t>教育基地内仍设施比较落后，需不断完善</t>
  </si>
  <si>
    <t>宣传展板、宣传栏等设施的更新</t>
  </si>
  <si>
    <t>1项</t>
  </si>
  <si>
    <t>质量指标</t>
  </si>
  <si>
    <t>多媒体设备及展板验收合格</t>
  </si>
  <si>
    <t>验收合格</t>
  </si>
  <si>
    <t>验收合格可以正常使用</t>
  </si>
  <si>
    <t>时效指标</t>
  </si>
  <si>
    <t>根据合同约定及要求，年底前完成</t>
  </si>
  <si>
    <t>年底前完成</t>
  </si>
  <si>
    <t>成本指标</t>
  </si>
  <si>
    <t>经济成本指标</t>
  </si>
  <si>
    <t>展板更新制作及购置多媒体设施费用</t>
  </si>
  <si>
    <t>30万</t>
  </si>
  <si>
    <t>效益指标</t>
  </si>
  <si>
    <t>社会效益指标</t>
  </si>
  <si>
    <t>设备利用率</t>
  </si>
  <si>
    <t>完成安葬家属用多媒体设备的安装，丰富宣传方式，提升爱国主义教育基地的作用</t>
  </si>
  <si>
    <t>达到预期效果</t>
  </si>
  <si>
    <t>满意度指标</t>
  </si>
  <si>
    <t>服务对象满意度指标</t>
  </si>
  <si>
    <t>祭扫群众满意度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</si>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</sst>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topLeftCell="A16" zoomScaleNormal="80" workbookViewId="0">
      <selection activeCell="E5" sqref="A5:XFD5"/>
    </sheetView>
  </sheetViews>
  <sheetFormatPr defaultColWidth="13.75" defaultRowHeight="14.2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spans="1:10" ht="22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7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22.7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22.7" customHeight="1">
      <c r="A5" s="25" t="s">
        <v>8</v>
      </c>
      <c r="B5" s="26"/>
      <c r="C5" s="11"/>
      <c r="D5" s="12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9"/>
      <c r="B6" s="30"/>
      <c r="C6" s="14" t="s">
        <v>15</v>
      </c>
      <c r="D6" s="15"/>
      <c r="E6" s="2">
        <f>SUM(E7:E9)</f>
        <v>30</v>
      </c>
      <c r="F6" s="2">
        <f t="shared" ref="F6:G6" si="0">SUM(F7:F9)</f>
        <v>30</v>
      </c>
      <c r="G6" s="2">
        <f t="shared" si="0"/>
        <v>30</v>
      </c>
      <c r="H6" s="2">
        <v>10</v>
      </c>
      <c r="I6" s="7">
        <f>G6/F6</f>
        <v>1</v>
      </c>
      <c r="J6" s="6">
        <f>H6*I6</f>
        <v>10</v>
      </c>
    </row>
    <row r="7" spans="1:10" ht="22.7" customHeight="1">
      <c r="A7" s="29"/>
      <c r="B7" s="30"/>
      <c r="C7" s="14" t="s">
        <v>16</v>
      </c>
      <c r="D7" s="15"/>
      <c r="E7" s="2">
        <v>30</v>
      </c>
      <c r="F7" s="3">
        <v>30</v>
      </c>
      <c r="G7" s="2">
        <v>30</v>
      </c>
      <c r="H7" s="8" t="s">
        <v>17</v>
      </c>
      <c r="I7" s="7">
        <f t="shared" ref="I7" si="1">G7/F7</f>
        <v>1</v>
      </c>
      <c r="J7" s="2" t="s">
        <v>17</v>
      </c>
    </row>
    <row r="8" spans="1:10" ht="22.7" customHeight="1">
      <c r="A8" s="29"/>
      <c r="B8" s="30"/>
      <c r="C8" s="14" t="s">
        <v>18</v>
      </c>
      <c r="D8" s="15"/>
      <c r="E8" s="2"/>
      <c r="F8" s="3"/>
      <c r="G8" s="2"/>
      <c r="H8" s="2"/>
      <c r="I8" s="2"/>
      <c r="J8" s="2"/>
    </row>
    <row r="9" spans="1:10" ht="22.7" customHeight="1">
      <c r="A9" s="27"/>
      <c r="B9" s="28"/>
      <c r="C9" s="14" t="s">
        <v>19</v>
      </c>
      <c r="D9" s="15"/>
      <c r="E9" s="2"/>
      <c r="F9" s="3"/>
      <c r="G9" s="2"/>
      <c r="H9" s="2"/>
      <c r="I9" s="2"/>
      <c r="J9" s="2"/>
    </row>
    <row r="10" spans="1:10" ht="22.7" customHeight="1">
      <c r="A10" s="25" t="s">
        <v>20</v>
      </c>
      <c r="B10" s="26"/>
      <c r="C10" s="16" t="s">
        <v>21</v>
      </c>
      <c r="D10" s="16"/>
      <c r="E10" s="16"/>
      <c r="F10" s="16"/>
      <c r="G10" s="16" t="s">
        <v>22</v>
      </c>
      <c r="H10" s="16"/>
      <c r="I10" s="16"/>
      <c r="J10" s="16"/>
    </row>
    <row r="11" spans="1:10" ht="86.45" customHeight="1">
      <c r="A11" s="27"/>
      <c r="B11" s="28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spans="1:10" ht="30" customHeight="1">
      <c r="A12" s="22" t="s">
        <v>25</v>
      </c>
      <c r="B12" s="3" t="s">
        <v>26</v>
      </c>
      <c r="C12" s="2" t="s">
        <v>27</v>
      </c>
      <c r="D12" s="11" t="s">
        <v>28</v>
      </c>
      <c r="E12" s="12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1.95" customHeight="1">
      <c r="A13" s="23"/>
      <c r="B13" s="16" t="s">
        <v>32</v>
      </c>
      <c r="C13" s="24" t="s">
        <v>33</v>
      </c>
      <c r="D13" s="18" t="s">
        <v>34</v>
      </c>
      <c r="E13" s="19"/>
      <c r="F13" s="3" t="s">
        <v>35</v>
      </c>
      <c r="G13" s="2" t="s">
        <v>35</v>
      </c>
      <c r="H13" s="2">
        <v>10</v>
      </c>
      <c r="I13" s="2">
        <v>8</v>
      </c>
      <c r="J13" s="2" t="s">
        <v>36</v>
      </c>
    </row>
    <row r="14" spans="1:10" ht="42.95" customHeight="1">
      <c r="A14" s="23"/>
      <c r="B14" s="16"/>
      <c r="C14" s="24"/>
      <c r="D14" s="18" t="s">
        <v>37</v>
      </c>
      <c r="E14" s="19"/>
      <c r="F14" s="3" t="s">
        <v>38</v>
      </c>
      <c r="G14" s="2" t="s">
        <v>38</v>
      </c>
      <c r="H14" s="2">
        <v>10</v>
      </c>
      <c r="I14" s="2">
        <v>10</v>
      </c>
      <c r="J14" s="2"/>
    </row>
    <row r="15" spans="1:10" ht="42.95" customHeight="1">
      <c r="A15" s="23"/>
      <c r="B15" s="16"/>
      <c r="C15" s="4" t="s">
        <v>39</v>
      </c>
      <c r="D15" s="18" t="s">
        <v>40</v>
      </c>
      <c r="E15" s="19"/>
      <c r="F15" s="2" t="s">
        <v>41</v>
      </c>
      <c r="G15" s="2" t="s">
        <v>42</v>
      </c>
      <c r="H15" s="2">
        <v>10</v>
      </c>
      <c r="I15" s="2">
        <v>10</v>
      </c>
      <c r="J15" s="2"/>
    </row>
    <row r="16" spans="1:10" ht="50.1" customHeight="1">
      <c r="A16" s="23"/>
      <c r="B16" s="16"/>
      <c r="C16" s="4" t="s">
        <v>43</v>
      </c>
      <c r="D16" s="20" t="s">
        <v>44</v>
      </c>
      <c r="E16" s="21"/>
      <c r="F16" s="2" t="s">
        <v>45</v>
      </c>
      <c r="G16" s="2" t="s">
        <v>45</v>
      </c>
      <c r="H16" s="2">
        <v>10</v>
      </c>
      <c r="I16" s="2">
        <v>9</v>
      </c>
      <c r="J16" s="2"/>
    </row>
    <row r="17" spans="1:10" ht="54.95" customHeight="1">
      <c r="A17" s="23"/>
      <c r="B17" s="2" t="s">
        <v>46</v>
      </c>
      <c r="C17" s="4" t="s">
        <v>47</v>
      </c>
      <c r="D17" s="20" t="s">
        <v>48</v>
      </c>
      <c r="E17" s="21"/>
      <c r="F17" s="2" t="s">
        <v>49</v>
      </c>
      <c r="G17" s="2" t="s">
        <v>49</v>
      </c>
      <c r="H17" s="2">
        <v>10</v>
      </c>
      <c r="I17" s="2">
        <v>10</v>
      </c>
      <c r="J17" s="2"/>
    </row>
    <row r="18" spans="1:10" ht="39.950000000000003" customHeight="1">
      <c r="A18" s="23"/>
      <c r="B18" s="23" t="s">
        <v>50</v>
      </c>
      <c r="C18" s="22" t="s">
        <v>51</v>
      </c>
      <c r="D18" s="20" t="s">
        <v>52</v>
      </c>
      <c r="E18" s="21"/>
      <c r="F18" s="5">
        <v>1</v>
      </c>
      <c r="G18" s="5">
        <v>0.95</v>
      </c>
      <c r="H18" s="2">
        <v>15</v>
      </c>
      <c r="I18" s="2">
        <v>14</v>
      </c>
      <c r="J18" s="2"/>
    </row>
    <row r="19" spans="1:10" ht="53.1" customHeight="1">
      <c r="A19" s="23"/>
      <c r="B19" s="23"/>
      <c r="C19" s="23"/>
      <c r="D19" s="20" t="s">
        <v>53</v>
      </c>
      <c r="E19" s="21"/>
      <c r="F19" s="2" t="s">
        <v>54</v>
      </c>
      <c r="G19" s="2" t="s">
        <v>54</v>
      </c>
      <c r="H19" s="2">
        <v>15</v>
      </c>
      <c r="I19" s="2">
        <v>14</v>
      </c>
      <c r="J19" s="2"/>
    </row>
    <row r="20" spans="1:10" ht="45.95" customHeight="1">
      <c r="A20" s="23"/>
      <c r="B20" s="4" t="s">
        <v>55</v>
      </c>
      <c r="C20" s="4" t="s">
        <v>56</v>
      </c>
      <c r="D20" s="20" t="s">
        <v>57</v>
      </c>
      <c r="E20" s="21"/>
      <c r="F20" s="2" t="s">
        <v>58</v>
      </c>
      <c r="G20" s="2" t="s">
        <v>59</v>
      </c>
      <c r="H20" s="2">
        <v>10</v>
      </c>
      <c r="I20" s="2">
        <v>9</v>
      </c>
      <c r="J20" s="2"/>
    </row>
    <row r="21" spans="1:10" ht="33.950000000000003" customHeight="1">
      <c r="A21" s="11" t="s">
        <v>60</v>
      </c>
      <c r="B21" s="13"/>
      <c r="C21" s="13"/>
      <c r="D21" s="13"/>
      <c r="E21" s="13"/>
      <c r="F21" s="13"/>
      <c r="G21" s="12"/>
      <c r="H21" s="6">
        <v>100</v>
      </c>
      <c r="I21" s="6">
        <f>SUM(I13:I20)+J6</f>
        <v>94</v>
      </c>
      <c r="J21" s="2"/>
    </row>
  </sheetData>
  <mergeCells count="33">
    <mergeCell ref="A10:B11"/>
    <mergeCell ref="A5:B9"/>
    <mergeCell ref="D20:E20"/>
    <mergeCell ref="A21:G21"/>
    <mergeCell ref="A12:A20"/>
    <mergeCell ref="B13:B16"/>
    <mergeCell ref="B18:B19"/>
    <mergeCell ref="C13:C14"/>
    <mergeCell ref="C18:C19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cwk</cp:lastModifiedBy>
  <cp:lastPrinted>2020-12-27T12:06:00Z</cp:lastPrinted>
  <dcterms:created xsi:type="dcterms:W3CDTF">2015-06-05T18:17:00Z</dcterms:created>
  <dcterms:modified xsi:type="dcterms:W3CDTF">2025-08-21T01:07:03Z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