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5\2024年决算\决算公开\部门\上报\222-北京市社会福利事务管理中心2024年度部门绩效评价情况\222北京市社会福利事务管理中心项目支出绩效自评表\"/>
    </mc:Choice>
  </mc:AlternateContent>
  <bookViews>
    <workbookView xWindow="0" yWindow="0" windowWidth="14715" windowHeight="9240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H20" i="1"/>
  <c r="I7" i="1"/>
  <c r="J6" i="1"/>
  <c r="I6" i="1"/>
  <c r="G6" i="1"/>
  <c r="F6" i="1"/>
  <c r="E6" i="1"/>
</calcChain>
</file>

<file path=xl/sharedStrings.xml><?xml version="1.0" encoding="utf-8"?>
<sst xmlns="http://schemas.openxmlformats.org/spreadsheetml/2006/main" count="68" uniqueCount="64">
  <si>
    <t>项目支出绩效自评表</t>
  </si>
  <si>
    <t>（2024年度）</t>
  </si>
  <si>
    <t>项目名称</t>
  </si>
  <si>
    <t>北京市东郊殡仪馆告别厅及火化车间室内装修改造工程</t>
  </si>
  <si>
    <t>主管部门</t>
  </si>
  <si>
    <t>北京市社会福利事务管理中心</t>
  </si>
  <si>
    <t>实施单位</t>
  </si>
  <si>
    <t>北京市东郊殡仪馆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</si>
  <si>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</si>
  <si>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</si>
  <si>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</si>
  <si>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</si>
  <si>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</si>
  <si>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</si>
  <si>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</si>
  <si>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</si>
  <si>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</si>
  <si>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</si>
  <si>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</si>
  <si>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</si>
  <si>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</si>
  <si>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</si>
  <si>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</si>
  <si>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该项目需共完成906平方米告别厅及火化车间室内北区装饰装修改造（外围安全围挡搭设、走廊、连廊、车间前厅墙面拆除）、材料选样送检等。</t>
  </si>
  <si>
    <t>已完成100平方米告别厅及火化车间室内北区装饰装修改造（外围安全围挡搭设、走廊、连廊、车间前厅墙面拆除）、材料选样检测等。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</si>
  <si>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</si>
  <si>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</si>
  <si>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</si>
  <si>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</si>
  <si>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</si>
  <si>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</si>
  <si>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</si>
  <si>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</si>
  <si>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</si>
  <si>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指标1：项目按计划修缮、改造工程量</t>
  </si>
  <si>
    <t>100平方米</t>
  </si>
  <si>
    <t>因此项目是跨年项目，2024项目尚未整体完工。</t>
  </si>
  <si>
    <t>质量指标</t>
  </si>
  <si>
    <t>按照施工要求，完成外围安全围挡搭设、走廊、连廊、车间前厅墙面拆除、材料选样送检。</t>
  </si>
  <si>
    <t>达到预期目标</t>
  </si>
  <si>
    <t>基本达到预期目标</t>
  </si>
  <si>
    <t>材料选样进度缓慢</t>
  </si>
  <si>
    <t>竣工验收合格率</t>
  </si>
  <si>
    <t>时效指标</t>
  </si>
  <si>
    <t>按合同规定时间完成本年度装修改造工程量</t>
  </si>
  <si>
    <t>在规定时间内完成本年度装修改造工程量</t>
  </si>
  <si>
    <t>已在规定时间内完成本年度装修改造工程量</t>
  </si>
  <si>
    <t>成本指标</t>
  </si>
  <si>
    <t>经济成本指标</t>
  </si>
  <si>
    <t>项目年度预算控制数</t>
  </si>
  <si>
    <t>210万元</t>
  </si>
  <si>
    <t>197.378418万元</t>
  </si>
  <si>
    <t>效益指标</t>
  </si>
  <si>
    <t>社会效益指标</t>
  </si>
  <si>
    <t>通过项目实施营造“神圣、庄严、肃穆”的殡仪服务场所。满足人民群众对专业化殡仪服务需求，增强群众在治丧活动中的安全感、获得感。</t>
  </si>
  <si>
    <t>达成预期指标</t>
  </si>
  <si>
    <t>未完全达成预期指标</t>
  </si>
  <si>
    <t>因此项目是跨年项目，2024项目尚未整体完工，故社会效益指标未完全达成。</t>
  </si>
  <si>
    <t>满意度指标</t>
  </si>
  <si>
    <t>服务对象满意度指标</t>
  </si>
  <si>
    <t>使用（管理）人员满意度</t>
  </si>
  <si>
    <t>满意</t>
  </si>
  <si>
    <t>基本满意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</si>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</sst>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6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1/sharedlinks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topLeftCell="A16" zoomScale="80" zoomScaleNormal="80" zoomScaleSheetLayoutView="80" workbookViewId="0">
      <selection activeCell="J19" sqref="J19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7.375" style="1" customWidth="1"/>
    <col min="10" max="10" width="19.5" style="1" customWidth="1"/>
    <col min="11" max="16384" width="13.75" style="1"/>
  </cols>
  <sheetData>
    <row r="1" spans="1:10" ht="22.7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2.7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9.1" customHeight="1">
      <c r="A3" s="19" t="s">
        <v>2</v>
      </c>
      <c r="B3" s="20"/>
      <c r="C3" s="19" t="s">
        <v>3</v>
      </c>
      <c r="D3" s="21"/>
      <c r="E3" s="21"/>
      <c r="F3" s="21"/>
      <c r="G3" s="21"/>
      <c r="H3" s="21"/>
      <c r="I3" s="21"/>
      <c r="J3" s="20"/>
    </row>
    <row r="4" spans="1:10" ht="27.95" customHeight="1">
      <c r="A4" s="19" t="s">
        <v>4</v>
      </c>
      <c r="B4" s="20"/>
      <c r="C4" s="19" t="s">
        <v>5</v>
      </c>
      <c r="D4" s="21"/>
      <c r="E4" s="21"/>
      <c r="F4" s="20"/>
      <c r="G4" s="2" t="s">
        <v>6</v>
      </c>
      <c r="H4" s="19" t="s">
        <v>7</v>
      </c>
      <c r="I4" s="21"/>
      <c r="J4" s="20"/>
    </row>
    <row r="5" spans="1:10" ht="22.7" customHeight="1">
      <c r="A5" s="31" t="s">
        <v>8</v>
      </c>
      <c r="B5" s="32"/>
      <c r="C5" s="19"/>
      <c r="D5" s="20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2.7" customHeight="1">
      <c r="A6" s="33"/>
      <c r="B6" s="34"/>
      <c r="C6" s="22" t="s">
        <v>15</v>
      </c>
      <c r="D6" s="23"/>
      <c r="E6" s="2">
        <f>SUM(E7:E9)</f>
        <v>210</v>
      </c>
      <c r="F6" s="4">
        <f t="shared" ref="F6:G6" si="0">SUM(F7:F9)</f>
        <v>258</v>
      </c>
      <c r="G6" s="4">
        <f t="shared" si="0"/>
        <v>197.37841800000001</v>
      </c>
      <c r="H6" s="2">
        <v>10</v>
      </c>
      <c r="I6" s="14">
        <f>G6/F6</f>
        <v>0.76503262790697701</v>
      </c>
      <c r="J6" s="13">
        <f>H6*I6</f>
        <v>7.6503262790697697</v>
      </c>
    </row>
    <row r="7" spans="1:10" ht="22.7" customHeight="1">
      <c r="A7" s="33"/>
      <c r="B7" s="34"/>
      <c r="C7" s="22" t="s">
        <v>16</v>
      </c>
      <c r="D7" s="23"/>
      <c r="E7" s="2">
        <v>210</v>
      </c>
      <c r="F7" s="5">
        <v>258</v>
      </c>
      <c r="G7" s="4">
        <v>197.37841800000001</v>
      </c>
      <c r="H7" s="16" t="s">
        <v>17</v>
      </c>
      <c r="I7" s="14">
        <f t="shared" ref="I7" si="1">G7/F7</f>
        <v>0.76503262790697701</v>
      </c>
      <c r="J7" s="2" t="s">
        <v>17</v>
      </c>
    </row>
    <row r="8" spans="1:10" ht="22.7" customHeight="1">
      <c r="A8" s="33"/>
      <c r="B8" s="34"/>
      <c r="C8" s="22" t="s">
        <v>18</v>
      </c>
      <c r="D8" s="23"/>
      <c r="E8" s="2"/>
      <c r="F8" s="3"/>
      <c r="G8" s="2"/>
      <c r="H8" s="2"/>
      <c r="I8" s="2"/>
      <c r="J8" s="2"/>
    </row>
    <row r="9" spans="1:10" ht="22.7" customHeight="1">
      <c r="A9" s="35"/>
      <c r="B9" s="36"/>
      <c r="C9" s="22" t="s">
        <v>19</v>
      </c>
      <c r="D9" s="23"/>
      <c r="E9" s="2"/>
      <c r="F9" s="3"/>
      <c r="G9" s="2"/>
      <c r="H9" s="2"/>
      <c r="I9" s="2"/>
      <c r="J9" s="2"/>
    </row>
    <row r="10" spans="1:10" ht="22.7" customHeight="1">
      <c r="A10" s="31" t="s">
        <v>20</v>
      </c>
      <c r="B10" s="32"/>
      <c r="C10" s="24" t="s">
        <v>21</v>
      </c>
      <c r="D10" s="24"/>
      <c r="E10" s="24"/>
      <c r="F10" s="24"/>
      <c r="G10" s="24" t="s">
        <v>22</v>
      </c>
      <c r="H10" s="24"/>
      <c r="I10" s="24"/>
      <c r="J10" s="24"/>
    </row>
    <row r="11" spans="1:10" ht="86.45" customHeight="1">
      <c r="A11" s="35"/>
      <c r="B11" s="36"/>
      <c r="C11" s="25" t="s">
        <v>23</v>
      </c>
      <c r="D11" s="25"/>
      <c r="E11" s="25"/>
      <c r="F11" s="25"/>
      <c r="G11" s="25" t="s">
        <v>24</v>
      </c>
      <c r="H11" s="25"/>
      <c r="I11" s="25"/>
      <c r="J11" s="25"/>
    </row>
    <row r="12" spans="1:10" ht="30" customHeight="1">
      <c r="A12" s="28" t="s">
        <v>25</v>
      </c>
      <c r="B12" s="3" t="s">
        <v>26</v>
      </c>
      <c r="C12" s="2" t="s">
        <v>27</v>
      </c>
      <c r="D12" s="19" t="s">
        <v>28</v>
      </c>
      <c r="E12" s="20"/>
      <c r="F12" s="3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60" customHeight="1">
      <c r="A13" s="29"/>
      <c r="B13" s="28" t="s">
        <v>32</v>
      </c>
      <c r="C13" s="3" t="s">
        <v>33</v>
      </c>
      <c r="D13" s="26" t="s">
        <v>34</v>
      </c>
      <c r="E13" s="27"/>
      <c r="F13" s="9" t="s">
        <v>35</v>
      </c>
      <c r="G13" s="4" t="s">
        <v>35</v>
      </c>
      <c r="H13" s="10">
        <v>10</v>
      </c>
      <c r="I13" s="10">
        <v>10</v>
      </c>
      <c r="J13" s="15" t="s">
        <v>36</v>
      </c>
    </row>
    <row r="14" spans="1:10" ht="71.099999999999994" customHeight="1">
      <c r="A14" s="29"/>
      <c r="B14" s="29"/>
      <c r="C14" s="28" t="s">
        <v>37</v>
      </c>
      <c r="D14" s="26" t="s">
        <v>38</v>
      </c>
      <c r="E14" s="27"/>
      <c r="F14" s="2" t="s">
        <v>39</v>
      </c>
      <c r="G14" s="10" t="s">
        <v>40</v>
      </c>
      <c r="H14" s="10">
        <v>10</v>
      </c>
      <c r="I14" s="10">
        <v>9</v>
      </c>
      <c r="J14" s="6" t="s">
        <v>41</v>
      </c>
    </row>
    <row r="15" spans="1:10" ht="65.099999999999994" customHeight="1">
      <c r="A15" s="29"/>
      <c r="B15" s="29"/>
      <c r="C15" s="29"/>
      <c r="D15" s="26" t="s">
        <v>42</v>
      </c>
      <c r="E15" s="27"/>
      <c r="F15" s="9">
        <v>1</v>
      </c>
      <c r="G15" s="9">
        <v>1</v>
      </c>
      <c r="H15" s="10">
        <v>10</v>
      </c>
      <c r="I15" s="10">
        <v>10</v>
      </c>
      <c r="J15" s="6"/>
    </row>
    <row r="16" spans="1:10" ht="65.099999999999994" customHeight="1">
      <c r="A16" s="29"/>
      <c r="B16" s="30"/>
      <c r="C16" s="7" t="s">
        <v>43</v>
      </c>
      <c r="D16" s="26" t="s">
        <v>44</v>
      </c>
      <c r="E16" s="27"/>
      <c r="F16" s="11" t="s">
        <v>45</v>
      </c>
      <c r="G16" s="6" t="s">
        <v>46</v>
      </c>
      <c r="H16" s="10">
        <v>10</v>
      </c>
      <c r="I16" s="10">
        <v>10</v>
      </c>
      <c r="J16" s="6"/>
    </row>
    <row r="17" spans="1:10" ht="111.95" customHeight="1">
      <c r="A17" s="29"/>
      <c r="B17" s="2" t="s">
        <v>47</v>
      </c>
      <c r="C17" s="7" t="s">
        <v>48</v>
      </c>
      <c r="D17" s="26" t="s">
        <v>49</v>
      </c>
      <c r="E17" s="27"/>
      <c r="F17" s="4" t="s">
        <v>50</v>
      </c>
      <c r="G17" s="4" t="s">
        <v>51</v>
      </c>
      <c r="H17" s="2">
        <v>10</v>
      </c>
      <c r="I17" s="10">
        <v>8</v>
      </c>
      <c r="J17" s="6"/>
    </row>
    <row r="18" spans="1:10" ht="86.1" customHeight="1">
      <c r="A18" s="29"/>
      <c r="B18" s="8" t="s">
        <v>52</v>
      </c>
      <c r="C18" s="7" t="s">
        <v>53</v>
      </c>
      <c r="D18" s="26" t="s">
        <v>54</v>
      </c>
      <c r="E18" s="27"/>
      <c r="F18" s="2" t="s">
        <v>55</v>
      </c>
      <c r="G18" s="6" t="s">
        <v>56</v>
      </c>
      <c r="H18" s="10">
        <v>30</v>
      </c>
      <c r="I18" s="10">
        <v>28</v>
      </c>
      <c r="J18" s="6" t="s">
        <v>57</v>
      </c>
    </row>
    <row r="19" spans="1:10" ht="48" customHeight="1">
      <c r="A19" s="29"/>
      <c r="B19" s="7" t="s">
        <v>58</v>
      </c>
      <c r="C19" s="7" t="s">
        <v>59</v>
      </c>
      <c r="D19" s="26" t="s">
        <v>60</v>
      </c>
      <c r="E19" s="27"/>
      <c r="F19" s="12" t="s">
        <v>61</v>
      </c>
      <c r="G19" s="10" t="s">
        <v>62</v>
      </c>
      <c r="H19" s="10">
        <v>10</v>
      </c>
      <c r="I19" s="10">
        <v>9</v>
      </c>
      <c r="J19" s="6"/>
    </row>
    <row r="20" spans="1:10" ht="33.950000000000003" customHeight="1">
      <c r="A20" s="19" t="s">
        <v>63</v>
      </c>
      <c r="B20" s="21"/>
      <c r="C20" s="21"/>
      <c r="D20" s="21"/>
      <c r="E20" s="21"/>
      <c r="F20" s="21"/>
      <c r="G20" s="20"/>
      <c r="H20" s="13">
        <f>SUM(H13:H19)+H6</f>
        <v>100</v>
      </c>
      <c r="I20" s="13">
        <f>SUM(I13:I19)+J6</f>
        <v>91.650326279069802</v>
      </c>
      <c r="J20" s="2"/>
    </row>
  </sheetData>
  <mergeCells count="30">
    <mergeCell ref="A5:B9"/>
    <mergeCell ref="A10:B11"/>
    <mergeCell ref="D18:E18"/>
    <mergeCell ref="D19:E19"/>
    <mergeCell ref="A20:G20"/>
    <mergeCell ref="A12:A19"/>
    <mergeCell ref="B13:B16"/>
    <mergeCell ref="C14:C15"/>
    <mergeCell ref="D13:E13"/>
    <mergeCell ref="D14:E14"/>
    <mergeCell ref="D15:E15"/>
    <mergeCell ref="D16:E16"/>
    <mergeCell ref="D17:E17"/>
    <mergeCell ref="C10:F10"/>
    <mergeCell ref="G10:J10"/>
    <mergeCell ref="C11:F11"/>
    <mergeCell ref="G11:J11"/>
    <mergeCell ref="D12:E12"/>
    <mergeCell ref="C5:D5"/>
    <mergeCell ref="C6:D6"/>
    <mergeCell ref="C7:D7"/>
    <mergeCell ref="C8:D8"/>
    <mergeCell ref="C9:D9"/>
    <mergeCell ref="A1:J1"/>
    <mergeCell ref="A2:J2"/>
    <mergeCell ref="A3:B3"/>
    <mergeCell ref="C3:J3"/>
    <mergeCell ref="A4:B4"/>
    <mergeCell ref="C4:F4"/>
    <mergeCell ref="H4:J4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高小云</cp:lastModifiedBy>
  <cp:lastPrinted>2020-12-27T12:06:00Z</cp:lastPrinted>
  <dcterms:created xsi:type="dcterms:W3CDTF">2015-06-05T18:17:00Z</dcterms:created>
  <dcterms:modified xsi:type="dcterms:W3CDTF">2025-08-25T01:56:52Z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DC5DD77CFF5C45768135E28370D8E3FE_13</vt:lpwstr>
  </property>
  <property fmtid="{D5CDD505-2E9C-101B-9397-08002B2CF9AE}" pid="3" name="KSOProductBuildVer">
    <vt:lpwstr>2052-12.1.0.22529</vt:lpwstr>
  </property>
</Properties>
</file>