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7" i="1"/>
  <c r="J6" i="1"/>
  <c r="I6" i="1"/>
  <c r="G6" i="1"/>
  <c r="F6" i="1"/>
  <c r="E6" i="1"/>
</calcChain>
</file>

<file path=xl/sharedStrings.xml><?xml version="1.0" encoding="utf-8"?>
<sst xmlns="http://schemas.openxmlformats.org/spreadsheetml/2006/main" count="74" uniqueCount="62">
  <si>
    <t>项目支出绩效自评表</t>
  </si>
  <si>
    <t>（2024年度）</t>
  </si>
  <si>
    <t>项目名称</t>
  </si>
  <si>
    <t>日常保障经费</t>
  </si>
  <si>
    <t>主管部门</t>
  </si>
  <si>
    <t>北京市社会福利事务管理中心</t>
  </si>
  <si>
    <t>实施单位</t>
  </si>
  <si>
    <t>北京市东郊殡仪馆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</si>
  <si>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</si>
  <si>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</si>
  <si>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</si>
  <si>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</si>
  <si>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</si>
  <si>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</si>
  <si>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</si>
  <si>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</si>
  <si>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</si>
  <si>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</si>
  <si>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</si>
  <si>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</si>
  <si>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</si>
  <si>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</si>
  <si>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</si>
  <si>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完成单位内部各项安全工作，维护安全设备正常运行，保障业务活动安全进行；保证单位业务系统正常运行等。严格执行相关政策，保障聘请保安的劳务费及时、足额支付。</t>
  </si>
  <si>
    <t>按照预期目标完成，确保了馆内安全设备正常运行；特别是骨灰堂内治安、消防等方面的绝对安全。全馆业务活动安全、正常进行。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</si>
  <si>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</si>
  <si>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</si>
  <si>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</si>
  <si>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</si>
  <si>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</si>
  <si>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</si>
  <si>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</si>
  <si>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</si>
  <si>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</si>
  <si>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①维护单位内部消防、电气、防汛、监控等安全设备正常运行，保障业务活动安全进行。
②严格执行相关政策，保障聘请保安的劳务费及时、足额支付。</t>
  </si>
  <si>
    <t>2项</t>
  </si>
  <si>
    <t>保安劳务派遣人数</t>
  </si>
  <si>
    <t>16人</t>
  </si>
  <si>
    <t>质量指标</t>
  </si>
  <si>
    <t>设备正常运行，保安劳务费及时支付。</t>
  </si>
  <si>
    <t>达到预期目标</t>
  </si>
  <si>
    <t>已达到预期目标</t>
  </si>
  <si>
    <t>时效指标</t>
  </si>
  <si>
    <t>发放及时</t>
  </si>
  <si>
    <t>达成预期指标</t>
  </si>
  <si>
    <t>成本指标</t>
  </si>
  <si>
    <t>经济成本指标</t>
  </si>
  <si>
    <t>全年预算控制数</t>
  </si>
  <si>
    <t>124.01169万元</t>
  </si>
  <si>
    <t>效益指标</t>
  </si>
  <si>
    <t>社会效益指标</t>
  </si>
  <si>
    <t>通过项目实施有效防控治安、消防等责任事故发生</t>
  </si>
  <si>
    <t>基本达成预期指标</t>
  </si>
  <si>
    <t>保障设备设施安全稳定运行</t>
  </si>
  <si>
    <t>保障日常工作的开展</t>
  </si>
  <si>
    <t>满意度指标</t>
  </si>
  <si>
    <t>服务对象满意度指标</t>
  </si>
  <si>
    <t>服务对象满意度</t>
  </si>
  <si>
    <t>大于等于98%</t>
  </si>
  <si>
    <t>委托部门满意度</t>
  </si>
  <si>
    <t>大于等于95%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</si>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</sst>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="80" zoomScaleNormal="80" zoomScaleSheetLayoutView="80" workbookViewId="0">
      <selection activeCell="J21" sqref="J21:J22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0" width="16.375" style="1" customWidth="1"/>
    <col min="11" max="16384" width="13.75" style="1"/>
  </cols>
  <sheetData>
    <row r="1" spans="1:10" ht="22.7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7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2.7" customHeight="1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5"/>
    </row>
    <row r="4" spans="1:10" ht="22.7" customHeight="1">
      <c r="A4" s="14" t="s">
        <v>4</v>
      </c>
      <c r="B4" s="15"/>
      <c r="C4" s="14" t="s">
        <v>5</v>
      </c>
      <c r="D4" s="16"/>
      <c r="E4" s="16"/>
      <c r="F4" s="15"/>
      <c r="G4" s="2" t="s">
        <v>6</v>
      </c>
      <c r="H4" s="14" t="s">
        <v>7</v>
      </c>
      <c r="I4" s="16"/>
      <c r="J4" s="15"/>
    </row>
    <row r="5" spans="1:10" ht="22.7" customHeight="1">
      <c r="A5" s="28" t="s">
        <v>8</v>
      </c>
      <c r="B5" s="29"/>
      <c r="C5" s="14"/>
      <c r="D5" s="15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30"/>
      <c r="B6" s="31"/>
      <c r="C6" s="17" t="s">
        <v>15</v>
      </c>
      <c r="D6" s="18"/>
      <c r="E6" s="2">
        <f>SUM(E7:E9)</f>
        <v>124.01169</v>
      </c>
      <c r="F6" s="2">
        <f t="shared" ref="F6:G6" si="0">SUM(F7:F9)</f>
        <v>124.01169</v>
      </c>
      <c r="G6" s="2">
        <f t="shared" si="0"/>
        <v>124.01169</v>
      </c>
      <c r="H6" s="2">
        <v>10</v>
      </c>
      <c r="I6" s="9">
        <f>G6/F6</f>
        <v>1</v>
      </c>
      <c r="J6" s="8">
        <f>H6*I6</f>
        <v>10</v>
      </c>
    </row>
    <row r="7" spans="1:10" ht="22.7" customHeight="1">
      <c r="A7" s="30"/>
      <c r="B7" s="31"/>
      <c r="C7" s="17" t="s">
        <v>16</v>
      </c>
      <c r="D7" s="18"/>
      <c r="E7" s="2">
        <v>124.01169</v>
      </c>
      <c r="F7" s="3">
        <v>124.01169</v>
      </c>
      <c r="G7" s="2">
        <v>124.01169</v>
      </c>
      <c r="H7" s="11" t="s">
        <v>17</v>
      </c>
      <c r="I7" s="9">
        <f t="shared" ref="I7" si="1">G7/F7</f>
        <v>1</v>
      </c>
      <c r="J7" s="2" t="s">
        <v>17</v>
      </c>
    </row>
    <row r="8" spans="1:10" ht="22.7" customHeight="1">
      <c r="A8" s="30"/>
      <c r="B8" s="31"/>
      <c r="C8" s="17" t="s">
        <v>18</v>
      </c>
      <c r="D8" s="18"/>
      <c r="E8" s="2"/>
      <c r="F8" s="3"/>
      <c r="G8" s="2"/>
      <c r="H8" s="2"/>
      <c r="I8" s="2"/>
      <c r="J8" s="2"/>
    </row>
    <row r="9" spans="1:10" ht="22.7" customHeight="1">
      <c r="A9" s="32"/>
      <c r="B9" s="33"/>
      <c r="C9" s="17" t="s">
        <v>19</v>
      </c>
      <c r="D9" s="18"/>
      <c r="E9" s="2"/>
      <c r="F9" s="3"/>
      <c r="G9" s="2"/>
      <c r="H9" s="2"/>
      <c r="I9" s="2"/>
      <c r="J9" s="2"/>
    </row>
    <row r="10" spans="1:10" ht="22.7" customHeight="1">
      <c r="A10" s="28" t="s">
        <v>20</v>
      </c>
      <c r="B10" s="29"/>
      <c r="C10" s="19" t="s">
        <v>21</v>
      </c>
      <c r="D10" s="19"/>
      <c r="E10" s="19"/>
      <c r="F10" s="19"/>
      <c r="G10" s="19" t="s">
        <v>22</v>
      </c>
      <c r="H10" s="19"/>
      <c r="I10" s="19"/>
      <c r="J10" s="19"/>
    </row>
    <row r="11" spans="1:10" ht="86.45" customHeight="1">
      <c r="A11" s="32"/>
      <c r="B11" s="33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spans="1:10" ht="30" customHeight="1">
      <c r="A12" s="23" t="s">
        <v>25</v>
      </c>
      <c r="B12" s="3" t="s">
        <v>26</v>
      </c>
      <c r="C12" s="2" t="s">
        <v>27</v>
      </c>
      <c r="D12" s="14" t="s">
        <v>28</v>
      </c>
      <c r="E12" s="15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87" customHeight="1">
      <c r="A13" s="24"/>
      <c r="B13" s="19" t="s">
        <v>32</v>
      </c>
      <c r="C13" s="25" t="s">
        <v>33</v>
      </c>
      <c r="D13" s="21" t="s">
        <v>34</v>
      </c>
      <c r="E13" s="22"/>
      <c r="F13" s="3" t="s">
        <v>35</v>
      </c>
      <c r="G13" s="3" t="s">
        <v>35</v>
      </c>
      <c r="H13" s="2">
        <v>10</v>
      </c>
      <c r="I13" s="2">
        <v>10</v>
      </c>
      <c r="J13" s="2"/>
    </row>
    <row r="14" spans="1:10" ht="51" customHeight="1">
      <c r="A14" s="24"/>
      <c r="B14" s="19"/>
      <c r="C14" s="26"/>
      <c r="D14" s="21" t="s">
        <v>36</v>
      </c>
      <c r="E14" s="22"/>
      <c r="F14" s="5" t="s">
        <v>37</v>
      </c>
      <c r="G14" s="5" t="s">
        <v>37</v>
      </c>
      <c r="H14" s="2">
        <v>10</v>
      </c>
      <c r="I14" s="2">
        <v>10</v>
      </c>
      <c r="J14" s="2"/>
    </row>
    <row r="15" spans="1:10" ht="51" customHeight="1">
      <c r="A15" s="24"/>
      <c r="B15" s="19"/>
      <c r="C15" s="4" t="s">
        <v>38</v>
      </c>
      <c r="D15" s="21" t="s">
        <v>39</v>
      </c>
      <c r="E15" s="22"/>
      <c r="F15" s="5" t="s">
        <v>40</v>
      </c>
      <c r="G15" s="5" t="s">
        <v>41</v>
      </c>
      <c r="H15" s="2">
        <v>10</v>
      </c>
      <c r="I15" s="2">
        <v>10</v>
      </c>
      <c r="J15" s="2"/>
    </row>
    <row r="16" spans="1:10" ht="44.1" customHeight="1">
      <c r="A16" s="24"/>
      <c r="B16" s="19"/>
      <c r="C16" s="4" t="s">
        <v>42</v>
      </c>
      <c r="D16" s="21" t="s">
        <v>43</v>
      </c>
      <c r="E16" s="22"/>
      <c r="F16" s="6" t="s">
        <v>44</v>
      </c>
      <c r="G16" s="6" t="s">
        <v>44</v>
      </c>
      <c r="H16" s="2">
        <v>10</v>
      </c>
      <c r="I16" s="2">
        <v>10</v>
      </c>
      <c r="J16" s="2"/>
    </row>
    <row r="17" spans="1:10" ht="48.95" customHeight="1">
      <c r="A17" s="24"/>
      <c r="B17" s="2" t="s">
        <v>45</v>
      </c>
      <c r="C17" s="4" t="s">
        <v>46</v>
      </c>
      <c r="D17" s="21" t="s">
        <v>47</v>
      </c>
      <c r="E17" s="22"/>
      <c r="F17" s="7" t="s">
        <v>48</v>
      </c>
      <c r="G17" s="7" t="s">
        <v>48</v>
      </c>
      <c r="H17" s="2">
        <v>10</v>
      </c>
      <c r="I17" s="2">
        <v>10</v>
      </c>
      <c r="J17" s="2"/>
    </row>
    <row r="18" spans="1:10" ht="45" customHeight="1">
      <c r="A18" s="24"/>
      <c r="B18" s="24" t="s">
        <v>49</v>
      </c>
      <c r="C18" s="23" t="s">
        <v>50</v>
      </c>
      <c r="D18" s="21" t="s">
        <v>51</v>
      </c>
      <c r="E18" s="22"/>
      <c r="F18" s="2" t="s">
        <v>44</v>
      </c>
      <c r="G18" s="2" t="s">
        <v>52</v>
      </c>
      <c r="H18" s="2">
        <v>10</v>
      </c>
      <c r="I18" s="2">
        <v>9</v>
      </c>
      <c r="J18" s="2"/>
    </row>
    <row r="19" spans="1:10" ht="48.95" customHeight="1">
      <c r="A19" s="24"/>
      <c r="B19" s="24"/>
      <c r="C19" s="24"/>
      <c r="D19" s="21" t="s">
        <v>53</v>
      </c>
      <c r="E19" s="22"/>
      <c r="F19" s="2" t="s">
        <v>44</v>
      </c>
      <c r="G19" s="2" t="s">
        <v>52</v>
      </c>
      <c r="H19" s="2">
        <v>10</v>
      </c>
      <c r="I19" s="2">
        <v>9</v>
      </c>
      <c r="J19" s="2"/>
    </row>
    <row r="20" spans="1:10" ht="45" customHeight="1">
      <c r="A20" s="24"/>
      <c r="B20" s="24"/>
      <c r="C20" s="27"/>
      <c r="D20" s="21" t="s">
        <v>54</v>
      </c>
      <c r="E20" s="22"/>
      <c r="F20" s="2" t="s">
        <v>44</v>
      </c>
      <c r="G20" s="2" t="s">
        <v>52</v>
      </c>
      <c r="H20" s="2">
        <v>10</v>
      </c>
      <c r="I20" s="2">
        <v>9</v>
      </c>
      <c r="J20" s="2"/>
    </row>
    <row r="21" spans="1:10" ht="57.95" customHeight="1">
      <c r="A21" s="24"/>
      <c r="B21" s="23" t="s">
        <v>55</v>
      </c>
      <c r="C21" s="23" t="s">
        <v>56</v>
      </c>
      <c r="D21" s="21" t="s">
        <v>57</v>
      </c>
      <c r="E21" s="22"/>
      <c r="F21" s="6" t="s">
        <v>58</v>
      </c>
      <c r="G21" s="6">
        <v>0.9</v>
      </c>
      <c r="H21" s="2">
        <v>5</v>
      </c>
      <c r="I21" s="2">
        <v>2</v>
      </c>
      <c r="J21" s="10"/>
    </row>
    <row r="22" spans="1:10" ht="57.95" customHeight="1">
      <c r="A22" s="24"/>
      <c r="B22" s="24"/>
      <c r="C22" s="24"/>
      <c r="D22" s="21" t="s">
        <v>59</v>
      </c>
      <c r="E22" s="22"/>
      <c r="F22" s="6" t="s">
        <v>60</v>
      </c>
      <c r="G22" s="6">
        <v>0.9</v>
      </c>
      <c r="H22" s="2">
        <v>5</v>
      </c>
      <c r="I22" s="2">
        <v>3</v>
      </c>
      <c r="J22" s="10"/>
    </row>
    <row r="23" spans="1:10" ht="33" customHeight="1">
      <c r="A23" s="14" t="s">
        <v>61</v>
      </c>
      <c r="B23" s="16"/>
      <c r="C23" s="16"/>
      <c r="D23" s="16"/>
      <c r="E23" s="16"/>
      <c r="F23" s="16"/>
      <c r="G23" s="15"/>
      <c r="H23" s="8">
        <v>100</v>
      </c>
      <c r="I23" s="8">
        <f>SUM(I13:I22)+J6</f>
        <v>92</v>
      </c>
      <c r="J23" s="2"/>
    </row>
  </sheetData>
  <mergeCells count="37">
    <mergeCell ref="A5:B9"/>
    <mergeCell ref="A10:B11"/>
    <mergeCell ref="A23:G23"/>
    <mergeCell ref="A12:A22"/>
    <mergeCell ref="B13:B16"/>
    <mergeCell ref="B18:B20"/>
    <mergeCell ref="B21:B22"/>
    <mergeCell ref="C13:C14"/>
    <mergeCell ref="C18:C20"/>
    <mergeCell ref="C21:C22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4202468ACD3C45FB8AA31F1684FE322D_13</vt:lpwstr>
  </property>
  <property fmtid="{D5CDD505-2E9C-101B-9397-08002B2CF9AE}" pid="3" name="KSOProductBuildVer">
    <vt:lpwstr>2052-12.1.0.22529</vt:lpwstr>
  </property>
</Properties>
</file>