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<sst xmlns="http://schemas.openxmlformats.org/spreadsheetml/2006/main" count="71" uniqueCount="61">
  <si>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项目支出绩效自评表</t>
  </si>
  <si>
    <t>（ 2024 年度）</t>
  </si>
  <si>
    <t>项目名称</t>
  </si>
  <si>
    <t>项目尾款</t>
  </si>
  <si>
    <t>主管部门</t>
  </si>
  <si>
    <t>北京市社会福利事务管理中心</t>
  </si>
  <si>
    <t>实施单位</t>
  </si>
  <si>
    <t>北京市八宝山殡仪馆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</si>
  <si>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</si>
  <si>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</si>
  <si>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</si>
  <si>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</si>
  <si>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</si>
  <si>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</si>
  <si>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</si>
  <si>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</si>
  <si>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</si>
  <si>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</si>
  <si>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</si>
  <si>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</si>
  <si>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</si>
  <si>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</si>
  <si>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</si>
  <si>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完善安全防范基础设施，保障服务设施完好，提升服务环境，保障服务安全，提高重点区域安全和管理水平</t>
  </si>
  <si>
    <t>完成了多联机空调质保金、骨灰格位架质保金、技防监控升级改造质保金、北侧护坡及东侧挡土墙维修加固工程进度款支付工作，完善安全防范基础设施，保障服务设施完好，提升服务环境，保障服务安全，提高重点区域安全和管理水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</si>
  <si>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</si>
  <si>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</si>
  <si>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</si>
  <si>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</si>
  <si>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</si>
  <si>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</si>
  <si>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</si>
  <si>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</si>
  <si>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</si>
  <si>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指标1：多联机空调质保金、骨灰格位架质保金、技防监控升级改造质保金、北侧护坡及东侧挡土墙维修加固工程进度款</t>
  </si>
  <si>
    <t>4项</t>
  </si>
  <si>
    <t>质量指标</t>
  </si>
  <si>
    <t>指标1：安装工程验收合格率</t>
  </si>
  <si>
    <t>指标2：改造、装修、更新工程均达到验收规范标准</t>
  </si>
  <si>
    <t>时效指标</t>
  </si>
  <si>
    <t>指标1：按计划完成全部工程及资金支付</t>
  </si>
  <si>
    <t>按计划完成</t>
  </si>
  <si>
    <t>成本指标</t>
  </si>
  <si>
    <t>经济成本指标</t>
  </si>
  <si>
    <t>指标1：包括多联机空调质保金</t>
  </si>
  <si>
    <t>2.405万元</t>
  </si>
  <si>
    <t>指标2：骨灰格位架质保金</t>
  </si>
  <si>
    <t>4.788万元</t>
  </si>
  <si>
    <t>指标3：技防监控升级改造质保金</t>
  </si>
  <si>
    <t>19.444万元</t>
  </si>
  <si>
    <t>指标4：北侧护坡及东侧挡土墙维修加固工程进度款</t>
  </si>
  <si>
    <t>18万元</t>
  </si>
  <si>
    <t>效益指标</t>
  </si>
  <si>
    <t>社会效益指标</t>
  </si>
  <si>
    <t>指标1：设备利用率</t>
  </si>
  <si>
    <t>指标2:完善安全防范基础设施，保障服务设施完好及服务安全，提升服务环境，提高重点区域安全和管理水平</t>
  </si>
  <si>
    <t>优</t>
  </si>
  <si>
    <t>满意度指标</t>
  </si>
  <si>
    <t>服务对象满意度指标</t>
  </si>
  <si>
    <t>指标1：单位职工和安保部门满意度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</si>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</sst>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4"/>
  <sheetViews>
    <sheetView tabSelected="1" view="pageBreakPreview" zoomScale="110" zoomScaleNormal="80" workbookViewId="0">
      <selection activeCell="D23" sqref="D23:E23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7" width="13.8333333333333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9"/>
    </row>
    <row r="5" ht="22.75" customHeight="1" spans="1:10">
      <c r="A5" s="11" t="s">
        <v>8</v>
      </c>
      <c r="B5" s="12"/>
      <c r="C5" s="4"/>
      <c r="D5" s="5"/>
      <c r="E5" s="13" t="s">
        <v>9</v>
      </c>
      <c r="F5" s="13" t="s">
        <v>10</v>
      </c>
      <c r="G5" s="10" t="s">
        <v>11</v>
      </c>
      <c r="H5" s="10" t="s">
        <v>12</v>
      </c>
      <c r="I5" s="10" t="s">
        <v>13</v>
      </c>
      <c r="J5" s="10" t="s">
        <v>14</v>
      </c>
    </row>
    <row r="6" ht="22.75" customHeight="1" spans="1:10">
      <c r="A6" s="14"/>
      <c r="B6" s="15"/>
      <c r="C6" s="16" t="s">
        <v>15</v>
      </c>
      <c r="D6" s="17"/>
      <c r="E6" s="10">
        <f>SUM(E7:E9)</f>
        <v>44.637</v>
      </c>
      <c r="F6" s="10">
        <f t="shared" ref="F6:G6" si="0">SUM(F7:F9)</f>
        <v>44.637</v>
      </c>
      <c r="G6" s="10">
        <f t="shared" si="0"/>
        <v>44.637</v>
      </c>
      <c r="H6" s="10">
        <v>10</v>
      </c>
      <c r="I6" s="28">
        <f>G6/F6</f>
        <v>1</v>
      </c>
      <c r="J6" s="27">
        <f>H6*I6</f>
        <v>10</v>
      </c>
    </row>
    <row r="7" ht="22.75" customHeight="1" spans="1:10">
      <c r="A7" s="14"/>
      <c r="B7" s="15"/>
      <c r="C7" s="16" t="s">
        <v>16</v>
      </c>
      <c r="D7" s="17"/>
      <c r="E7" s="10">
        <v>44.637</v>
      </c>
      <c r="F7" s="13">
        <v>44.637</v>
      </c>
      <c r="G7" s="10">
        <v>44.637</v>
      </c>
      <c r="H7" s="29" t="s">
        <v>17</v>
      </c>
      <c r="I7" s="28">
        <f t="shared" ref="I7:I9" si="1">G7/F7</f>
        <v>1</v>
      </c>
      <c r="J7" s="10" t="s">
        <v>17</v>
      </c>
    </row>
    <row r="8" ht="22.75" customHeight="1" spans="1:10">
      <c r="A8" s="14"/>
      <c r="B8" s="15"/>
      <c r="C8" s="16" t="s">
        <v>18</v>
      </c>
      <c r="D8" s="17"/>
      <c r="E8" s="10"/>
      <c r="F8" s="13"/>
      <c r="G8" s="10"/>
      <c r="H8" s="10"/>
      <c r="I8" s="10"/>
      <c r="J8" s="10"/>
    </row>
    <row r="9" ht="22.75" customHeight="1" spans="1:10">
      <c r="A9" s="18"/>
      <c r="B9" s="19"/>
      <c r="C9" s="16" t="s">
        <v>19</v>
      </c>
      <c r="D9" s="17"/>
      <c r="E9" s="10"/>
      <c r="F9" s="13"/>
      <c r="G9" s="10"/>
      <c r="H9" s="10"/>
      <c r="I9" s="10"/>
      <c r="J9" s="10"/>
    </row>
    <row r="10" ht="22.75" customHeight="1" spans="1:10">
      <c r="A10" s="11" t="s">
        <v>20</v>
      </c>
      <c r="B10" s="12"/>
      <c r="C10" s="10" t="s">
        <v>21</v>
      </c>
      <c r="D10" s="10"/>
      <c r="E10" s="10"/>
      <c r="F10" s="10"/>
      <c r="G10" s="10" t="s">
        <v>22</v>
      </c>
      <c r="H10" s="10"/>
      <c r="I10" s="10"/>
      <c r="J10" s="10"/>
    </row>
    <row r="11" ht="86.5" customHeight="1" spans="1:10">
      <c r="A11" s="18"/>
      <c r="B11" s="19"/>
      <c r="C11" s="20" t="s">
        <v>23</v>
      </c>
      <c r="D11" s="20"/>
      <c r="E11" s="20"/>
      <c r="F11" s="20"/>
      <c r="G11" s="20" t="s">
        <v>24</v>
      </c>
      <c r="H11" s="20"/>
      <c r="I11" s="20"/>
      <c r="J11" s="20"/>
    </row>
    <row r="12" ht="30" customHeight="1" spans="1:10">
      <c r="A12" s="21" t="s">
        <v>25</v>
      </c>
      <c r="B12" s="13" t="s">
        <v>26</v>
      </c>
      <c r="C12" s="10" t="s">
        <v>27</v>
      </c>
      <c r="D12" s="4" t="s">
        <v>28</v>
      </c>
      <c r="E12" s="5"/>
      <c r="F12" s="13" t="s">
        <v>29</v>
      </c>
      <c r="G12" s="10" t="s">
        <v>30</v>
      </c>
      <c r="H12" s="10" t="s">
        <v>12</v>
      </c>
      <c r="I12" s="10" t="s">
        <v>14</v>
      </c>
      <c r="J12" s="10" t="s">
        <v>31</v>
      </c>
    </row>
    <row r="13" ht="69" customHeight="1" spans="1:10">
      <c r="A13" s="22"/>
      <c r="B13" s="21" t="s">
        <v>32</v>
      </c>
      <c r="C13" s="21" t="s">
        <v>33</v>
      </c>
      <c r="D13" s="16" t="s">
        <v>34</v>
      </c>
      <c r="E13" s="17"/>
      <c r="F13" s="13" t="s">
        <v>35</v>
      </c>
      <c r="G13" s="13" t="s">
        <v>35</v>
      </c>
      <c r="H13" s="10">
        <v>10</v>
      </c>
      <c r="I13" s="10">
        <v>10</v>
      </c>
      <c r="J13" s="10"/>
    </row>
    <row r="14" ht="33" customHeight="1" spans="1:10">
      <c r="A14" s="22"/>
      <c r="B14" s="22"/>
      <c r="C14" s="21" t="s">
        <v>36</v>
      </c>
      <c r="D14" s="23" t="s">
        <v>37</v>
      </c>
      <c r="E14" s="24"/>
      <c r="F14" s="25">
        <v>0.95</v>
      </c>
      <c r="G14" s="25">
        <v>1</v>
      </c>
      <c r="H14" s="10">
        <v>10</v>
      </c>
      <c r="I14" s="10">
        <v>10</v>
      </c>
      <c r="J14" s="10"/>
    </row>
    <row r="15" ht="42" customHeight="1" spans="1:10">
      <c r="A15" s="22"/>
      <c r="B15" s="22"/>
      <c r="C15" s="22"/>
      <c r="D15" s="23" t="s">
        <v>38</v>
      </c>
      <c r="E15" s="24"/>
      <c r="F15" s="25">
        <v>1</v>
      </c>
      <c r="G15" s="25">
        <v>1</v>
      </c>
      <c r="H15" s="10">
        <v>10</v>
      </c>
      <c r="I15" s="10">
        <v>10</v>
      </c>
      <c r="J15" s="10"/>
    </row>
    <row r="16" ht="39" customHeight="1" spans="1:10">
      <c r="A16" s="22"/>
      <c r="B16" s="26"/>
      <c r="C16" s="21" t="s">
        <v>39</v>
      </c>
      <c r="D16" s="23" t="s">
        <v>40</v>
      </c>
      <c r="E16" s="24"/>
      <c r="F16" s="25" t="s">
        <v>41</v>
      </c>
      <c r="G16" s="25" t="s">
        <v>41</v>
      </c>
      <c r="H16" s="10">
        <v>10</v>
      </c>
      <c r="I16" s="10">
        <v>10</v>
      </c>
      <c r="J16" s="10"/>
    </row>
    <row r="17" ht="31" customHeight="1" spans="1:10">
      <c r="A17" s="22"/>
      <c r="B17" s="10" t="s">
        <v>42</v>
      </c>
      <c r="C17" s="21" t="s">
        <v>43</v>
      </c>
      <c r="D17" s="23" t="s">
        <v>44</v>
      </c>
      <c r="E17" s="24"/>
      <c r="F17" s="25" t="s">
        <v>45</v>
      </c>
      <c r="G17" s="25" t="s">
        <v>45</v>
      </c>
      <c r="H17" s="10">
        <v>2</v>
      </c>
      <c r="I17" s="10">
        <v>2</v>
      </c>
      <c r="J17" s="10"/>
    </row>
    <row r="18" ht="37" customHeight="1" spans="1:10">
      <c r="A18" s="22"/>
      <c r="B18" s="10"/>
      <c r="C18" s="22"/>
      <c r="D18" s="23" t="s">
        <v>46</v>
      </c>
      <c r="E18" s="24"/>
      <c r="F18" s="25" t="s">
        <v>47</v>
      </c>
      <c r="G18" s="25" t="s">
        <v>47</v>
      </c>
      <c r="H18" s="10">
        <v>2</v>
      </c>
      <c r="I18" s="10">
        <v>2</v>
      </c>
      <c r="J18" s="10"/>
    </row>
    <row r="19" ht="45" customHeight="1" spans="1:10">
      <c r="A19" s="22"/>
      <c r="B19" s="10"/>
      <c r="C19" s="22"/>
      <c r="D19" s="23" t="s">
        <v>48</v>
      </c>
      <c r="E19" s="24"/>
      <c r="F19" s="25" t="s">
        <v>49</v>
      </c>
      <c r="G19" s="25" t="s">
        <v>49</v>
      </c>
      <c r="H19" s="10">
        <v>3</v>
      </c>
      <c r="I19" s="10">
        <v>3</v>
      </c>
      <c r="J19" s="10"/>
    </row>
    <row r="20" ht="48" customHeight="1" spans="1:10">
      <c r="A20" s="22"/>
      <c r="B20" s="10"/>
      <c r="C20" s="22"/>
      <c r="D20" s="23" t="s">
        <v>50</v>
      </c>
      <c r="E20" s="24"/>
      <c r="F20" s="25" t="s">
        <v>51</v>
      </c>
      <c r="G20" s="25" t="s">
        <v>51</v>
      </c>
      <c r="H20" s="10">
        <v>3</v>
      </c>
      <c r="I20" s="10">
        <v>3</v>
      </c>
      <c r="J20" s="10"/>
    </row>
    <row r="21" ht="39" customHeight="1" spans="1:10">
      <c r="A21" s="22"/>
      <c r="B21" s="21" t="s">
        <v>52</v>
      </c>
      <c r="C21" s="21" t="s">
        <v>53</v>
      </c>
      <c r="D21" s="23" t="s">
        <v>54</v>
      </c>
      <c r="E21" s="24"/>
      <c r="F21" s="25">
        <v>0.9</v>
      </c>
      <c r="G21" s="25">
        <v>0.85</v>
      </c>
      <c r="H21" s="10">
        <v>15</v>
      </c>
      <c r="I21" s="10">
        <v>13</v>
      </c>
      <c r="J21" s="10"/>
    </row>
    <row r="22" ht="64" customHeight="1" spans="1:10">
      <c r="A22" s="22"/>
      <c r="B22" s="22"/>
      <c r="C22" s="22"/>
      <c r="D22" s="23" t="s">
        <v>55</v>
      </c>
      <c r="E22" s="24"/>
      <c r="F22" s="25" t="s">
        <v>56</v>
      </c>
      <c r="G22" s="25" t="s">
        <v>56</v>
      </c>
      <c r="H22" s="10">
        <v>15</v>
      </c>
      <c r="I22" s="10">
        <v>14</v>
      </c>
      <c r="J22" s="10"/>
    </row>
    <row r="23" ht="49" customHeight="1" spans="1:10">
      <c r="A23" s="22"/>
      <c r="B23" s="21" t="s">
        <v>57</v>
      </c>
      <c r="C23" s="21" t="s">
        <v>58</v>
      </c>
      <c r="D23" s="23" t="s">
        <v>59</v>
      </c>
      <c r="E23" s="24"/>
      <c r="F23" s="25">
        <v>0.98</v>
      </c>
      <c r="G23" s="25">
        <v>0.95</v>
      </c>
      <c r="H23" s="10">
        <v>10</v>
      </c>
      <c r="I23" s="10">
        <v>9</v>
      </c>
      <c r="J23" s="10"/>
    </row>
    <row r="24" ht="28" customHeight="1" spans="1:10">
      <c r="A24" s="4" t="s">
        <v>60</v>
      </c>
      <c r="B24" s="6"/>
      <c r="C24" s="6"/>
      <c r="D24" s="6"/>
      <c r="E24" s="6"/>
      <c r="F24" s="6"/>
      <c r="G24" s="5"/>
      <c r="H24" s="27">
        <v>100</v>
      </c>
      <c r="I24" s="27">
        <f>SUM(I13:I23)+J6</f>
        <v>96</v>
      </c>
      <c r="J24" s="10"/>
    </row>
  </sheetData>
  <mergeCells count="3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G24"/>
    <mergeCell ref="A12:A23"/>
    <mergeCell ref="B13:B16"/>
    <mergeCell ref="B17:B20"/>
    <mergeCell ref="B21:B22"/>
    <mergeCell ref="C14:C15"/>
    <mergeCell ref="C17:C20"/>
    <mergeCell ref="C21:C22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Ikiri</cp:lastModifiedBy>
  <dcterms:created xsi:type="dcterms:W3CDTF">2015-06-05T18:17:00Z</dcterms:created>
  <cp:lastPrinted>2020-12-27T12:06:00Z</cp:lastPrinted>
  <dcterms:modified xsi:type="dcterms:W3CDTF">2025-08-21T00:31:36Z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2052-12.1.0.21915</vt:lpwstr>
  </property>
</Properties>
</file>