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财政支出项目事前评估评分指标体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<sst xmlns="http://schemas.openxmlformats.org/spreadsheetml/2006/main" count="59" uniqueCount="54">
  <si>
    <t>项目支出绩效自评表</t>
  </si>
  <si>
    <t>（ 2024 年度）</t>
  </si>
  <si>
    <t>项目名称</t>
  </si>
  <si>
    <t>安全运行经费</t>
  </si>
  <si>
    <t>主管部门</t>
  </si>
  <si>
    <t>北京市社会福利事务管理中心</t>
  </si>
  <si>
    <t>实施单位</t>
  </si>
  <si>
    <t>北京市八宝山殡仪馆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</si>
  <si>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</si>
  <si>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</si>
  <si>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</si>
  <si>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</si>
  <si>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</si>
  <si>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</si>
  <si>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</si>
  <si>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</si>
  <si>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</si>
  <si>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</si>
  <si>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</si>
  <si>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</si>
  <si>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</si>
  <si>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</si>
  <si>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</si>
  <si>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维护馆内安全设施的良好运行，保障各类治丧活动顺利进行。</t>
  </si>
  <si>
    <t>完成消防器材的采购维修及消防维保等工作，维护馆内安全设施的良好运行，保障各类治丧活动顺利进行。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</si>
  <si>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</si>
  <si>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</si>
  <si>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</si>
  <si>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</si>
  <si>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</si>
  <si>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</si>
  <si>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</si>
  <si>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</si>
  <si>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</si>
  <si>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指标1：购置消防设备、消防设施维护更换</t>
  </si>
  <si>
    <t>1项</t>
  </si>
  <si>
    <t>消防器材采购维修、2024年报警服务费、消防维保</t>
  </si>
  <si>
    <t>质量指标</t>
  </si>
  <si>
    <t>指标1：安全设施验收合格率</t>
  </si>
  <si>
    <t>时效指标</t>
  </si>
  <si>
    <t>指标1：资金及时支付率</t>
  </si>
  <si>
    <t>成本指标</t>
  </si>
  <si>
    <t>经济成本指标</t>
  </si>
  <si>
    <t>指标1：项目成本控制</t>
  </si>
  <si>
    <t>6.915万元</t>
  </si>
  <si>
    <t>效益指标</t>
  </si>
  <si>
    <t>社会效益指标</t>
  </si>
  <si>
    <t>指标1：正常使用率</t>
  </si>
  <si>
    <t>指标2：确保馆内消防安全工作的全面稳定，保障各类治丧活动顺利进行，为殡仪服务的正常运转提供支持</t>
  </si>
  <si>
    <t>优</t>
  </si>
  <si>
    <t>满意度指标</t>
  </si>
  <si>
    <t>服务对象满意度指标</t>
  </si>
  <si>
    <t>指标1：馆内职工等服务对象满意度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</si>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</sst>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6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9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9" fontId="3" fillId="0" borderId="5" xfId="3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tabSelected="1" view="pageBreakPreview" zoomScale="110" zoomScaleNormal="80" workbookViewId="0">
      <selection activeCell="D19" sqref="D19:E19"/>
    </sheetView>
  </sheetViews>
  <sheetFormatPr defaultColWidth="13.75" defaultRowHeight="13.5"/>
  <cols>
    <col min="1" max="1" width="5.25" style="1" customWidth="1"/>
    <col min="2" max="2" width="9.58333333333333" style="1" customWidth="1"/>
    <col min="3" max="3" width="13.4166666666667" style="1" customWidth="1"/>
    <col min="4" max="4" width="7.75" style="1" customWidth="1"/>
    <col min="5" max="5" width="15.5833333333333" style="1" customWidth="1"/>
    <col min="6" max="6" width="12.7083333333333" style="1" customWidth="1"/>
    <col min="7" max="7" width="15.1416666666667" style="1" customWidth="1"/>
    <col min="8" max="8" width="8.25" style="1" customWidth="1"/>
    <col min="9" max="9" width="7.33333333333333" style="1" customWidth="1"/>
    <col min="10" max="10" width="12.6666666666667" style="1" customWidth="1"/>
    <col min="11" max="16384" width="13.75" style="1"/>
  </cols>
  <sheetData>
    <row r="1" ht="22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5" customHeight="1" spans="1:10">
      <c r="A4" s="4" t="s">
        <v>4</v>
      </c>
      <c r="B4" s="5"/>
      <c r="C4" s="7" t="s">
        <v>5</v>
      </c>
      <c r="D4" s="8"/>
      <c r="E4" s="8"/>
      <c r="F4" s="9"/>
      <c r="G4" s="10" t="s">
        <v>6</v>
      </c>
      <c r="H4" s="7" t="s">
        <v>7</v>
      </c>
      <c r="I4" s="8"/>
      <c r="J4" s="9"/>
    </row>
    <row r="5" ht="22.75" customHeight="1" spans="1:10">
      <c r="A5" s="11" t="s">
        <v>8</v>
      </c>
      <c r="B5" s="12"/>
      <c r="C5" s="4"/>
      <c r="D5" s="5"/>
      <c r="E5" s="13" t="s">
        <v>9</v>
      </c>
      <c r="F5" s="13" t="s">
        <v>10</v>
      </c>
      <c r="G5" s="10" t="s">
        <v>11</v>
      </c>
      <c r="H5" s="10" t="s">
        <v>12</v>
      </c>
      <c r="I5" s="10" t="s">
        <v>13</v>
      </c>
      <c r="J5" s="10" t="s">
        <v>14</v>
      </c>
    </row>
    <row r="6" ht="22.75" customHeight="1" spans="1:10">
      <c r="A6" s="14"/>
      <c r="B6" s="15"/>
      <c r="C6" s="16" t="s">
        <v>15</v>
      </c>
      <c r="D6" s="17"/>
      <c r="E6" s="10">
        <f>SUM(E7:E9)</f>
        <v>6.915</v>
      </c>
      <c r="F6" s="10">
        <f t="shared" ref="F6:G6" si="0">SUM(F7:F9)</f>
        <v>6.915</v>
      </c>
      <c r="G6" s="10">
        <f t="shared" si="0"/>
        <v>6.915</v>
      </c>
      <c r="H6" s="10">
        <v>10</v>
      </c>
      <c r="I6" s="27">
        <f>G6/F6</f>
        <v>1</v>
      </c>
      <c r="J6" s="28">
        <f>H6*I6</f>
        <v>10</v>
      </c>
    </row>
    <row r="7" ht="22.75" customHeight="1" spans="1:10">
      <c r="A7" s="14"/>
      <c r="B7" s="15"/>
      <c r="C7" s="16" t="s">
        <v>16</v>
      </c>
      <c r="D7" s="17"/>
      <c r="E7" s="10">
        <v>6.915</v>
      </c>
      <c r="F7" s="13">
        <v>6.915</v>
      </c>
      <c r="G7" s="10">
        <v>6.915</v>
      </c>
      <c r="H7" s="29" t="s">
        <v>17</v>
      </c>
      <c r="I7" s="27">
        <f t="shared" ref="I7:I9" si="1">G7/F7</f>
        <v>1</v>
      </c>
      <c r="J7" s="10" t="s">
        <v>17</v>
      </c>
    </row>
    <row r="8" ht="22.75" customHeight="1" spans="1:10">
      <c r="A8" s="14"/>
      <c r="B8" s="15"/>
      <c r="C8" s="16" t="s">
        <v>18</v>
      </c>
      <c r="D8" s="17"/>
      <c r="E8" s="10"/>
      <c r="F8" s="13"/>
      <c r="G8" s="10"/>
      <c r="H8" s="10"/>
      <c r="I8" s="10"/>
      <c r="J8" s="10"/>
    </row>
    <row r="9" ht="22.75" customHeight="1" spans="1:10">
      <c r="A9" s="18"/>
      <c r="B9" s="19"/>
      <c r="C9" s="16" t="s">
        <v>19</v>
      </c>
      <c r="D9" s="17"/>
      <c r="E9" s="10"/>
      <c r="F9" s="13"/>
      <c r="G9" s="10"/>
      <c r="H9" s="10"/>
      <c r="I9" s="10"/>
      <c r="J9" s="10"/>
    </row>
    <row r="10" ht="22.75" customHeight="1" spans="1:10">
      <c r="A10" s="11" t="s">
        <v>20</v>
      </c>
      <c r="B10" s="12"/>
      <c r="C10" s="10" t="s">
        <v>21</v>
      </c>
      <c r="D10" s="10"/>
      <c r="E10" s="10"/>
      <c r="F10" s="10"/>
      <c r="G10" s="10" t="s">
        <v>22</v>
      </c>
      <c r="H10" s="10"/>
      <c r="I10" s="10"/>
      <c r="J10" s="10"/>
    </row>
    <row r="11" ht="86.5" customHeight="1" spans="1:10">
      <c r="A11" s="18"/>
      <c r="B11" s="19"/>
      <c r="C11" s="20" t="s">
        <v>23</v>
      </c>
      <c r="D11" s="20"/>
      <c r="E11" s="20"/>
      <c r="F11" s="20"/>
      <c r="G11" s="20" t="s">
        <v>24</v>
      </c>
      <c r="H11" s="20"/>
      <c r="I11" s="20"/>
      <c r="J11" s="20"/>
    </row>
    <row r="12" ht="30" customHeight="1" spans="1:10">
      <c r="A12" s="21" t="s">
        <v>25</v>
      </c>
      <c r="B12" s="13" t="s">
        <v>26</v>
      </c>
      <c r="C12" s="10" t="s">
        <v>27</v>
      </c>
      <c r="D12" s="4" t="s">
        <v>28</v>
      </c>
      <c r="E12" s="5"/>
      <c r="F12" s="13" t="s">
        <v>29</v>
      </c>
      <c r="G12" s="10" t="s">
        <v>30</v>
      </c>
      <c r="H12" s="10" t="s">
        <v>12</v>
      </c>
      <c r="I12" s="10" t="s">
        <v>14</v>
      </c>
      <c r="J12" s="10" t="s">
        <v>31</v>
      </c>
    </row>
    <row r="13" ht="49" customHeight="1" spans="1:10">
      <c r="A13" s="22"/>
      <c r="B13" s="21" t="s">
        <v>32</v>
      </c>
      <c r="C13" s="21" t="s">
        <v>33</v>
      </c>
      <c r="D13" s="16" t="s">
        <v>34</v>
      </c>
      <c r="E13" s="17"/>
      <c r="F13" s="13" t="s">
        <v>35</v>
      </c>
      <c r="G13" s="10" t="s">
        <v>36</v>
      </c>
      <c r="H13" s="10">
        <v>15</v>
      </c>
      <c r="I13" s="10">
        <v>15</v>
      </c>
      <c r="J13" s="10"/>
    </row>
    <row r="14" ht="47" customHeight="1" spans="1:10">
      <c r="A14" s="22"/>
      <c r="B14" s="22"/>
      <c r="C14" s="21" t="s">
        <v>37</v>
      </c>
      <c r="D14" s="23" t="s">
        <v>38</v>
      </c>
      <c r="E14" s="24"/>
      <c r="F14" s="25">
        <v>0.95</v>
      </c>
      <c r="G14" s="25">
        <v>1</v>
      </c>
      <c r="H14" s="10">
        <v>15</v>
      </c>
      <c r="I14" s="10">
        <v>15</v>
      </c>
      <c r="J14" s="10"/>
    </row>
    <row r="15" ht="48" customHeight="1" spans="1:10">
      <c r="A15" s="22"/>
      <c r="B15" s="26"/>
      <c r="C15" s="21" t="s">
        <v>39</v>
      </c>
      <c r="D15" s="23" t="s">
        <v>40</v>
      </c>
      <c r="E15" s="24"/>
      <c r="F15" s="25">
        <v>1</v>
      </c>
      <c r="G15" s="25">
        <v>1</v>
      </c>
      <c r="H15" s="10">
        <v>10</v>
      </c>
      <c r="I15" s="10">
        <v>10</v>
      </c>
      <c r="J15" s="10"/>
    </row>
    <row r="16" ht="48" customHeight="1" spans="1:10">
      <c r="A16" s="22"/>
      <c r="B16" s="22" t="s">
        <v>41</v>
      </c>
      <c r="C16" s="21" t="s">
        <v>42</v>
      </c>
      <c r="D16" s="23" t="s">
        <v>43</v>
      </c>
      <c r="E16" s="24"/>
      <c r="F16" s="25" t="s">
        <v>44</v>
      </c>
      <c r="G16" s="25" t="s">
        <v>44</v>
      </c>
      <c r="H16" s="10">
        <v>10</v>
      </c>
      <c r="I16" s="10">
        <v>10</v>
      </c>
      <c r="J16" s="10"/>
    </row>
    <row r="17" ht="41" customHeight="1" spans="1:10">
      <c r="A17" s="22"/>
      <c r="B17" s="21" t="s">
        <v>45</v>
      </c>
      <c r="C17" s="21" t="s">
        <v>46</v>
      </c>
      <c r="D17" s="23" t="s">
        <v>47</v>
      </c>
      <c r="E17" s="24"/>
      <c r="F17" s="25">
        <v>0.95</v>
      </c>
      <c r="G17" s="25">
        <v>0.95</v>
      </c>
      <c r="H17" s="10">
        <v>15</v>
      </c>
      <c r="I17" s="10">
        <v>14</v>
      </c>
      <c r="J17" s="10"/>
    </row>
    <row r="18" ht="79" customHeight="1" spans="1:10">
      <c r="A18" s="22"/>
      <c r="B18" s="22"/>
      <c r="C18" s="22"/>
      <c r="D18" s="23" t="s">
        <v>48</v>
      </c>
      <c r="E18" s="24"/>
      <c r="F18" s="25" t="s">
        <v>49</v>
      </c>
      <c r="G18" s="25" t="s">
        <v>49</v>
      </c>
      <c r="H18" s="10">
        <v>15</v>
      </c>
      <c r="I18" s="10">
        <v>14</v>
      </c>
      <c r="J18" s="10"/>
    </row>
    <row r="19" ht="45" customHeight="1" spans="1:10">
      <c r="A19" s="22"/>
      <c r="B19" s="21" t="s">
        <v>50</v>
      </c>
      <c r="C19" s="21" t="s">
        <v>51</v>
      </c>
      <c r="D19" s="23" t="s">
        <v>52</v>
      </c>
      <c r="E19" s="24"/>
      <c r="F19" s="25">
        <v>0.98</v>
      </c>
      <c r="G19" s="25">
        <v>0.95</v>
      </c>
      <c r="H19" s="10">
        <v>10</v>
      </c>
      <c r="I19" s="10">
        <v>9</v>
      </c>
      <c r="J19" s="10"/>
    </row>
    <row r="20" ht="35" customHeight="1" spans="1:10">
      <c r="A20" s="4" t="s">
        <v>53</v>
      </c>
      <c r="B20" s="6"/>
      <c r="C20" s="6"/>
      <c r="D20" s="6"/>
      <c r="E20" s="6"/>
      <c r="F20" s="6"/>
      <c r="G20" s="5"/>
      <c r="H20" s="10">
        <v>100</v>
      </c>
      <c r="I20" s="28">
        <f>SUM(I13:I19)+J6</f>
        <v>97</v>
      </c>
      <c r="J20" s="10"/>
    </row>
  </sheetData>
  <mergeCells count="31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C10:F10"/>
    <mergeCell ref="G10:J10"/>
    <mergeCell ref="C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A20:G20"/>
    <mergeCell ref="A12:A19"/>
    <mergeCell ref="B13:B15"/>
    <mergeCell ref="B17:B18"/>
    <mergeCell ref="C17:C18"/>
    <mergeCell ref="A5:B9"/>
    <mergeCell ref="A10:B11"/>
  </mergeCells>
  <pageMargins left="0.708661417322835" right="0.708661417322835" top="0.748031496062992" bottom="0.748031496062992" header="0.31496062992126" footer="0.31496062992126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Ikiri</cp:lastModifiedBy>
  <dcterms:created xsi:type="dcterms:W3CDTF">2015-06-05T18:17:00Z</dcterms:created>
  <cp:lastPrinted>2020-12-27T12:06:00Z</cp:lastPrinted>
  <dcterms:modified xsi:type="dcterms:W3CDTF">2025-08-21T00:31:52Z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E839C834276A4E7C911E68A112734728_12</vt:lpwstr>
  </property>
  <property fmtid="{D5CDD505-2E9C-101B-9397-08002B2CF9AE}" pid="3" name="KSOProductBuildVer">
    <vt:lpwstr>2052-12.1.0.21915</vt:lpwstr>
  </property>
</Properties>
</file>