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sonal\hbdesktop\北京市八宝山革命公墓项目绩效自评表\"/>
    </mc:Choice>
  </mc:AlternateContent>
  <bookViews>
    <workbookView xWindow="0" yWindow="0" windowWidth="18345" windowHeight="7005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I6" i="1" s="1"/>
  <c r="J6" i="1" s="1"/>
  <c r="I23" i="1" s="1"/>
  <c r="F6" i="1"/>
</calcChain>
</file>

<file path=xl/sharedStrings.xml><?xml version="1.0" encoding="utf-8"?>
<sst xmlns="http://schemas.openxmlformats.org/spreadsheetml/2006/main" count="75" uniqueCount="61">
  <si>
    <t>项目支出绩效自评表</t>
  </si>
  <si>
    <t>（ 2024 年度）</t>
  </si>
  <si>
    <t>项目名称</t>
  </si>
  <si>
    <t>八宝山革命公墓生态墓园二期工程</t>
  </si>
  <si>
    <t>主管部门</t>
  </si>
  <si>
    <t>北京市社会福利事务管理中心</t>
  </si>
  <si>
    <t>实施单位</t>
  </si>
  <si>
    <t>北京市八宝山革命公墓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</si>
  <si>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</si>
  <si>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</si>
  <si>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</si>
  <si>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</si>
  <si>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</si>
  <si>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</si>
  <si>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</si>
  <si>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</si>
  <si>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</si>
  <si>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</si>
  <si>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</si>
  <si>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</si>
  <si>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</si>
  <si>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</si>
  <si>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</si>
  <si>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墓区园林化，墓体小型化，安葬多样化。解决日益增长的业务需求，扩大生态墓区范围。总体地形较为整齐，适宜作为墓区。</t>
  </si>
  <si>
    <t xml:space="preserve">一是数量指标占地面积约2600平米，其中墓穴约500个。此项目已按时完工并验收合格，绩效目标已达成。
二是质量指标是景石、绿化完成率100%，园路、蹬道完成率100%，墓穴完成率100%均按期保质完成。
三是社会效益指标是社会效益和环境效益得到提升。
四是服务对象满意度指标是受益人满意度达95%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</si>
  <si>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</si>
  <si>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</si>
  <si>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</si>
  <si>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</si>
  <si>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</si>
  <si>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</si>
  <si>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</si>
  <si>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</si>
  <si>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</si>
  <si>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指标1：占地面积面积</t>
  </si>
  <si>
    <t>2600平米</t>
  </si>
  <si>
    <t>指标2：新建墓穴数</t>
  </si>
  <si>
    <t>约500个</t>
  </si>
  <si>
    <t>质量指标</t>
  </si>
  <si>
    <t>指标1：优化景石、绿化建设</t>
  </si>
  <si>
    <t>保质完成</t>
  </si>
  <si>
    <t>指标2：完成园路、蹬道建设</t>
  </si>
  <si>
    <t>指标3：完成墓穴建造</t>
  </si>
  <si>
    <t>时效指标</t>
  </si>
  <si>
    <t>指标1： 按规定日期完成项目建设</t>
  </si>
  <si>
    <t>按规定日期</t>
  </si>
  <si>
    <t>成本指标</t>
  </si>
  <si>
    <t>经济成本指标</t>
  </si>
  <si>
    <t>指标1：预算成本控制</t>
  </si>
  <si>
    <t>31.875359万元内</t>
  </si>
  <si>
    <t>24.178057万元</t>
  </si>
  <si>
    <t>效益指标</t>
  </si>
  <si>
    <t>社会效益指标</t>
  </si>
  <si>
    <t>指标1：提升对家属安全保障及服务</t>
  </si>
  <si>
    <t>得到提升</t>
  </si>
  <si>
    <t>环境效益指标</t>
  </si>
  <si>
    <t>指标2：有利于节约土地资源、改善生态环境，有利于改革殡葬习俗、倡树文明新风</t>
  </si>
  <si>
    <t>满意度指标</t>
  </si>
  <si>
    <t>服务对象满意度指标</t>
  </si>
  <si>
    <t>指标1：祭扫家属满意度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</si>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</sst>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_ "/>
  </numFmts>
  <fonts count="5" x14ac:knownFonts="1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9" fontId="3" fillId="0" borderId="5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Normal="80" workbookViewId="0">
      <selection activeCell="E5" sqref="A5:XFD5"/>
    </sheetView>
  </sheetViews>
  <sheetFormatPr defaultColWidth="13.75" defaultRowHeight="14.25" x14ac:dyDescent="0.2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13" style="1" customWidth="1"/>
    <col min="9" max="9" width="7.375" style="1" customWidth="1"/>
    <col min="10" max="16384" width="13.75" style="1"/>
  </cols>
  <sheetData>
    <row r="1" spans="1:10" ht="22.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7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9.1" customHeight="1" x14ac:dyDescent="0.2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5"/>
    </row>
    <row r="4" spans="1:10" ht="29.1" customHeight="1" x14ac:dyDescent="0.2">
      <c r="A4" s="14" t="s">
        <v>4</v>
      </c>
      <c r="B4" s="15"/>
      <c r="C4" s="14" t="s">
        <v>5</v>
      </c>
      <c r="D4" s="16"/>
      <c r="E4" s="16"/>
      <c r="F4" s="15"/>
      <c r="G4" s="2" t="s">
        <v>6</v>
      </c>
      <c r="H4" s="14" t="s">
        <v>7</v>
      </c>
      <c r="I4" s="16"/>
      <c r="J4" s="15"/>
    </row>
    <row r="5" spans="1:10" ht="22.7" customHeight="1" x14ac:dyDescent="0.2">
      <c r="A5" s="30" t="s">
        <v>8</v>
      </c>
      <c r="B5" s="31"/>
      <c r="C5" s="14"/>
      <c r="D5" s="15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 x14ac:dyDescent="0.2">
      <c r="A6" s="34"/>
      <c r="B6" s="35"/>
      <c r="C6" s="17" t="s">
        <v>15</v>
      </c>
      <c r="D6" s="18"/>
      <c r="E6" s="2">
        <v>0</v>
      </c>
      <c r="F6" s="2">
        <f>SUM(F7:F9)</f>
        <v>31.875359</v>
      </c>
      <c r="G6" s="2">
        <f>SUM(G7:G9)</f>
        <v>24.178056999999999</v>
      </c>
      <c r="H6" s="2">
        <v>10</v>
      </c>
      <c r="I6" s="10">
        <f>G6/F6</f>
        <v>0.75851873542820336</v>
      </c>
      <c r="J6" s="9">
        <f>H6*I6</f>
        <v>7.5851873542820334</v>
      </c>
    </row>
    <row r="7" spans="1:10" ht="22.7" customHeight="1" x14ac:dyDescent="0.2">
      <c r="A7" s="34"/>
      <c r="B7" s="35"/>
      <c r="C7" s="17" t="s">
        <v>16</v>
      </c>
      <c r="D7" s="18"/>
      <c r="E7" s="4">
        <v>0</v>
      </c>
      <c r="F7" s="5">
        <v>31.875359</v>
      </c>
      <c r="G7" s="4">
        <v>24.178056999999999</v>
      </c>
      <c r="H7" s="4" t="s">
        <v>17</v>
      </c>
      <c r="I7" s="11">
        <f t="shared" ref="I7" si="0">G7/F7</f>
        <v>0.75851873542820336</v>
      </c>
      <c r="J7" s="4" t="s">
        <v>17</v>
      </c>
    </row>
    <row r="8" spans="1:10" ht="22.7" customHeight="1" x14ac:dyDescent="0.2">
      <c r="A8" s="34"/>
      <c r="B8" s="35"/>
      <c r="C8" s="17" t="s">
        <v>18</v>
      </c>
      <c r="D8" s="19"/>
      <c r="E8" s="6"/>
      <c r="F8" s="6"/>
      <c r="G8" s="6"/>
      <c r="H8" s="6"/>
      <c r="I8" s="6"/>
      <c r="J8" s="6"/>
    </row>
    <row r="9" spans="1:10" ht="22.7" customHeight="1" x14ac:dyDescent="0.2">
      <c r="A9" s="32"/>
      <c r="B9" s="33"/>
      <c r="C9" s="17" t="s">
        <v>19</v>
      </c>
      <c r="D9" s="19"/>
      <c r="E9" s="2"/>
      <c r="F9" s="3"/>
      <c r="G9" s="2"/>
      <c r="H9" s="7"/>
      <c r="I9" s="2"/>
      <c r="J9" s="2"/>
    </row>
    <row r="10" spans="1:10" ht="22.7" customHeight="1" x14ac:dyDescent="0.2">
      <c r="A10" s="30" t="s">
        <v>20</v>
      </c>
      <c r="B10" s="31"/>
      <c r="C10" s="20" t="s">
        <v>21</v>
      </c>
      <c r="D10" s="20"/>
      <c r="E10" s="21"/>
      <c r="F10" s="21"/>
      <c r="G10" s="21" t="s">
        <v>22</v>
      </c>
      <c r="H10" s="21"/>
      <c r="I10" s="21"/>
      <c r="J10" s="21"/>
    </row>
    <row r="11" spans="1:10" ht="101.25" customHeight="1" x14ac:dyDescent="0.2">
      <c r="A11" s="32"/>
      <c r="B11" s="33"/>
      <c r="C11" s="22" t="s">
        <v>23</v>
      </c>
      <c r="D11" s="23"/>
      <c r="E11" s="23"/>
      <c r="F11" s="24"/>
      <c r="G11" s="22" t="s">
        <v>24</v>
      </c>
      <c r="H11" s="23"/>
      <c r="I11" s="23"/>
      <c r="J11" s="24"/>
    </row>
    <row r="12" spans="1:10" ht="30" customHeight="1" x14ac:dyDescent="0.2">
      <c r="A12" s="27" t="s">
        <v>25</v>
      </c>
      <c r="B12" s="3" t="s">
        <v>26</v>
      </c>
      <c r="C12" s="2" t="s">
        <v>27</v>
      </c>
      <c r="D12" s="14" t="s">
        <v>28</v>
      </c>
      <c r="E12" s="15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4" customHeight="1" x14ac:dyDescent="0.2">
      <c r="A13" s="28"/>
      <c r="B13" s="27" t="s">
        <v>32</v>
      </c>
      <c r="C13" s="29" t="s">
        <v>33</v>
      </c>
      <c r="D13" s="25" t="s">
        <v>34</v>
      </c>
      <c r="E13" s="26"/>
      <c r="F13" s="3" t="s">
        <v>35</v>
      </c>
      <c r="G13" s="3" t="s">
        <v>35</v>
      </c>
      <c r="H13" s="2">
        <v>10</v>
      </c>
      <c r="I13" s="2">
        <v>10</v>
      </c>
      <c r="J13" s="2"/>
    </row>
    <row r="14" spans="1:10" ht="54" customHeight="1" x14ac:dyDescent="0.2">
      <c r="A14" s="28"/>
      <c r="B14" s="28"/>
      <c r="C14" s="29"/>
      <c r="D14" s="25" t="s">
        <v>36</v>
      </c>
      <c r="E14" s="26"/>
      <c r="F14" s="3" t="s">
        <v>37</v>
      </c>
      <c r="G14" s="3" t="s">
        <v>37</v>
      </c>
      <c r="H14" s="2">
        <v>10</v>
      </c>
      <c r="I14" s="2">
        <v>10</v>
      </c>
      <c r="J14" s="2"/>
    </row>
    <row r="15" spans="1:10" ht="54" customHeight="1" x14ac:dyDescent="0.2">
      <c r="A15" s="28"/>
      <c r="B15" s="28"/>
      <c r="C15" s="27" t="s">
        <v>38</v>
      </c>
      <c r="D15" s="25" t="s">
        <v>39</v>
      </c>
      <c r="E15" s="26"/>
      <c r="F15" s="8" t="s">
        <v>40</v>
      </c>
      <c r="G15" s="8" t="s">
        <v>40</v>
      </c>
      <c r="H15" s="2">
        <v>10</v>
      </c>
      <c r="I15" s="2">
        <v>10</v>
      </c>
      <c r="J15" s="2"/>
    </row>
    <row r="16" spans="1:10" ht="54" customHeight="1" x14ac:dyDescent="0.2">
      <c r="A16" s="28"/>
      <c r="B16" s="28"/>
      <c r="C16" s="28"/>
      <c r="D16" s="25" t="s">
        <v>41</v>
      </c>
      <c r="E16" s="26"/>
      <c r="F16" s="8" t="s">
        <v>40</v>
      </c>
      <c r="G16" s="8" t="s">
        <v>40</v>
      </c>
      <c r="H16" s="2">
        <v>5</v>
      </c>
      <c r="I16" s="2">
        <v>5</v>
      </c>
      <c r="J16" s="2"/>
    </row>
    <row r="17" spans="1:10" ht="54" customHeight="1" x14ac:dyDescent="0.2">
      <c r="A17" s="28"/>
      <c r="B17" s="28"/>
      <c r="C17" s="21"/>
      <c r="D17" s="25" t="s">
        <v>42</v>
      </c>
      <c r="E17" s="26"/>
      <c r="F17" s="8" t="s">
        <v>40</v>
      </c>
      <c r="G17" s="8" t="s">
        <v>40</v>
      </c>
      <c r="H17" s="2">
        <v>5</v>
      </c>
      <c r="I17" s="2">
        <v>5</v>
      </c>
      <c r="J17" s="2"/>
    </row>
    <row r="18" spans="1:10" ht="54" customHeight="1" x14ac:dyDescent="0.2">
      <c r="A18" s="28"/>
      <c r="B18" s="28"/>
      <c r="C18" s="2" t="s">
        <v>43</v>
      </c>
      <c r="D18" s="25" t="s">
        <v>44</v>
      </c>
      <c r="E18" s="26"/>
      <c r="F18" s="2" t="s">
        <v>45</v>
      </c>
      <c r="G18" s="2" t="s">
        <v>45</v>
      </c>
      <c r="H18" s="2">
        <v>5</v>
      </c>
      <c r="I18" s="2">
        <v>5</v>
      </c>
      <c r="J18" s="2"/>
    </row>
    <row r="19" spans="1:10" ht="54" customHeight="1" x14ac:dyDescent="0.2">
      <c r="A19" s="28"/>
      <c r="B19" s="2" t="s">
        <v>46</v>
      </c>
      <c r="C19" s="2" t="s">
        <v>47</v>
      </c>
      <c r="D19" s="25" t="s">
        <v>48</v>
      </c>
      <c r="E19" s="26"/>
      <c r="F19" s="2" t="s">
        <v>49</v>
      </c>
      <c r="G19" s="2" t="s">
        <v>50</v>
      </c>
      <c r="H19" s="2">
        <v>5</v>
      </c>
      <c r="I19" s="2">
        <v>5</v>
      </c>
      <c r="J19" s="2"/>
    </row>
    <row r="20" spans="1:10" ht="54" customHeight="1" x14ac:dyDescent="0.2">
      <c r="A20" s="28"/>
      <c r="B20" s="27" t="s">
        <v>51</v>
      </c>
      <c r="C20" s="4" t="s">
        <v>52</v>
      </c>
      <c r="D20" s="25" t="s">
        <v>53</v>
      </c>
      <c r="E20" s="26"/>
      <c r="F20" s="2" t="s">
        <v>54</v>
      </c>
      <c r="G20" s="2" t="s">
        <v>54</v>
      </c>
      <c r="H20" s="2">
        <v>15</v>
      </c>
      <c r="I20" s="2">
        <v>13</v>
      </c>
      <c r="J20" s="2"/>
    </row>
    <row r="21" spans="1:10" ht="59.1" customHeight="1" x14ac:dyDescent="0.2">
      <c r="A21" s="28"/>
      <c r="B21" s="21"/>
      <c r="C21" s="4" t="s">
        <v>55</v>
      </c>
      <c r="D21" s="25" t="s">
        <v>56</v>
      </c>
      <c r="E21" s="26"/>
      <c r="F21" s="2" t="s">
        <v>54</v>
      </c>
      <c r="G21" s="2" t="s">
        <v>54</v>
      </c>
      <c r="H21" s="2">
        <v>15</v>
      </c>
      <c r="I21" s="2">
        <v>13</v>
      </c>
      <c r="J21" s="2"/>
    </row>
    <row r="22" spans="1:10" ht="54" customHeight="1" x14ac:dyDescent="0.2">
      <c r="A22" s="28"/>
      <c r="B22" s="4" t="s">
        <v>57</v>
      </c>
      <c r="C22" s="4" t="s">
        <v>58</v>
      </c>
      <c r="D22" s="25" t="s">
        <v>59</v>
      </c>
      <c r="E22" s="26"/>
      <c r="F22" s="8">
        <v>0.95</v>
      </c>
      <c r="G22" s="8">
        <v>0.95</v>
      </c>
      <c r="H22" s="2">
        <v>10</v>
      </c>
      <c r="I22" s="2">
        <v>10</v>
      </c>
      <c r="J22" s="2"/>
    </row>
    <row r="23" spans="1:10" ht="35.1" customHeight="1" x14ac:dyDescent="0.2">
      <c r="A23" s="14" t="s">
        <v>60</v>
      </c>
      <c r="B23" s="16"/>
      <c r="C23" s="16"/>
      <c r="D23" s="16"/>
      <c r="E23" s="16"/>
      <c r="F23" s="16"/>
      <c r="G23" s="15"/>
      <c r="H23" s="9">
        <v>100</v>
      </c>
      <c r="I23" s="9">
        <f>SUM(I13:I22)+J6</f>
        <v>93.585187354282027</v>
      </c>
      <c r="J23" s="2"/>
    </row>
  </sheetData>
  <mergeCells count="35">
    <mergeCell ref="A10:B11"/>
    <mergeCell ref="A5:B9"/>
    <mergeCell ref="D20:E20"/>
    <mergeCell ref="D21:E21"/>
    <mergeCell ref="D22:E22"/>
    <mergeCell ref="A23:G23"/>
    <mergeCell ref="A12:A22"/>
    <mergeCell ref="B13:B18"/>
    <mergeCell ref="B20:B21"/>
    <mergeCell ref="C13:C14"/>
    <mergeCell ref="C15:C17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Acer</cp:lastModifiedBy>
  <cp:lastPrinted>2020-12-27T20:06:00Z</cp:lastPrinted>
  <dcterms:created xsi:type="dcterms:W3CDTF">2015-06-06T02:17:00Z</dcterms:created>
  <dcterms:modified xsi:type="dcterms:W3CDTF">2025-08-21T01:33:06Z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E573534215A1FA6733363B6680B2A083_43</vt:lpwstr>
  </property>
  <property fmtid="{D5CDD505-2E9C-101B-9397-08002B2CF9AE}" pid="3" name="KSOProductBuildVer">
    <vt:lpwstr>2052-12.1.0.21171</vt:lpwstr>
  </property>
</Properties>
</file>