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personal\hbdesktop\北京市八宝山革命公墓项目绩效自评表\"/>
    </mc:Choice>
  </mc:AlternateContent>
  <bookViews>
    <workbookView xWindow="0" yWindow="0" windowWidth="18345" windowHeight="7005"/>
  </bookViews>
  <sheets>
    <sheet name="财政支出项目事前评估评分指标体系"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I7" i="1"/>
  <c r="G6" i="1"/>
  <c r="I6" i="1" s="1"/>
  <c r="J6" i="1" s="1"/>
  <c r="I20" i="1" s="1"/>
  <c r="F6" i="1"/>
</calcChain>
</file>

<file path=xl/sharedStrings.xml><?xml version="1.0" encoding="utf-8"?>
<sst xmlns="http://schemas.openxmlformats.org/spreadsheetml/2006/main" count="68" uniqueCount="59">
  <si>
    <t>项目支出绩效自评表</t>
  </si>
  <si>
    <t>（   2024  年度）</t>
  </si>
  <si>
    <t>项目名称</t>
  </si>
  <si>
    <t>北京市社会福利事务管理中心所属单位安防监控系统升级项目</t>
  </si>
  <si>
    <t>主管部门</t>
  </si>
  <si>
    <t>北京市社会福利事务管理中心</t>
  </si>
  <si>
    <t>实施单位</t>
  </si>
  <si>
    <t>北京市八宝山革命公墓</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</si>
  <si>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</si>
  <si>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</si>
  <si>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</si>
  <si>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</si>
  <si>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</si>
  <si>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</si>
  <si>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</si>
  <si>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</si>
  <si>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</si>
  <si>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</si>
  <si>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</si>
  <si>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</si>
  <si>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</si>
  <si>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</si>
  <si>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</si>
  <si>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于2024年11月18日开工，11月27日完成了设备到货验收工作，其中包含交换机、视频监控平台、存储服务器、室外快球、全景摄像机、监视器等19种不同型号的124台专用设备。组织施工安装、系统调试，确保系统达到设计要求，并顺利通过验收，完成项目交接和交付使用。</t>
  </si>
  <si>
    <t>绩
效
指
标</t>
  </si>
  <si>
    <t>一级指标</t>
  </si>
  <si>
    <t>二级指标</t>
  </si>
  <si>
    <t>三级指标</t>
  </si>
  <si>
    <t>年度指标值</t>
  </si>
  <si>
    <t>实际完成值</t>
  </si>
  <si>
    <t>偏差原因分析及改进措施</t>
  </si>
  <si>
    <t>产出指标</t>
  </si>
  <si>
    <t>数量指标</t>
  </si>
  <si>
    <t>指标1：专用设备</t>
  </si>
  <si>
    <t>124台</t>
  </si>
  <si>
    <t>质量指标</t>
  </si>
  <si>
    <t>指标1：确保系统达到设计要求，并顺利通过验收</t>
  </si>
  <si>
    <t>完成</t>
  </si>
  <si>
    <t>时效指标</t>
  </si>
  <si>
    <t>指标1：按期交付工程项目</t>
  </si>
  <si>
    <t>2年</t>
  </si>
  <si>
    <t>成本指标</t>
  </si>
  <si>
    <t>经济成本指标</t>
  </si>
  <si>
    <t>指标1：按计划完成设备采购</t>
  </si>
  <si>
    <t>≤155.6万元</t>
  </si>
  <si>
    <t>147.4777万元</t>
  </si>
  <si>
    <t>效益指标</t>
  </si>
  <si>
    <t>社会效益指标</t>
  </si>
  <si>
    <t>指标1： 为家属提供安全的祭扫环境</t>
  </si>
  <si>
    <t>优</t>
  </si>
  <si>
    <t>可持续影响指标</t>
  </si>
  <si>
    <t>指标1：充分发挥公共安全安防资源的重要作用</t>
  </si>
  <si>
    <t>满意度指标</t>
  </si>
  <si>
    <t>服务对象满意度指标</t>
  </si>
  <si>
    <t>指标1：单位职工人员满意度</t>
  </si>
  <si>
    <t>满意</t>
  </si>
  <si>
    <t>基本满意</t>
  </si>
  <si>
    <t>总分</t>
  </si>
  <si>
    <t>通过北京市社会福利事务管理中心公共安全视频接入平台以及公共安全安防监控系统的建设，将北京市八宝山革命公墓及北京市康复辅具技术中心监控系统与福利事务管理中心监控系统进行有效的整合，将其统一管理，解决视频监控资源片状化，安防信息孤岛化问题，构建起北京市社会福利事务管理中心所监控网络架构，基础数据共享，平台统一，信息应用安全可信可控的开放式社会公共安全安防资源管理系统，为服务墓区群众、打击违法犯罪、社会维稳、治安防控、应急处突提供强有力的可视化信息支撑。充分发挥公共安全安防资源的重要作用，实现信息资源共享和应用效益最大化。实现会福利事务管理中心各直管单位内的安防监控系统业务数字化、网络化和空间可视化。建成由福利事务管理中心管理平台、各直管单位本地子级管理平台和本地在线实时监测系统组成的，具备功能完善、具有特色的数字化城市监控安防管理信息系统。</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</si>
</sst>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1"/>
      <color theme="1"/>
      <name val="等线"/>
      <charset val="134"/>
      <scheme val="minor"/>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4" fillId="0" borderId="0" applyFont="0" applyFill="0" applyBorder="0" applyAlignment="0" applyProtection="0">
      <alignment vertical="center"/>
    </xf>
  </cellStyleXfs>
  <cellXfs count="31">
    <xf numFmtId="0" fontId="0" fillId="0" borderId="0" xfId="0"/>
    <xf numFmtId="0" fontId="0" fillId="0" borderId="0" xfId="0"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Border="1" applyAlignment="1">
      <alignment horizontal="center" vertical="center" wrapText="1"/>
    </xf>
    <xf numFmtId="9" fontId="3" fillId="0" borderId="5"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10" fontId="3" fillId="0" borderId="5" xfId="1" applyNumberFormat="1" applyFont="1" applyBorder="1" applyAlignment="1">
      <alignment horizontal="center" vertical="center" wrapText="1"/>
    </xf>
    <xf numFmtId="0" fontId="3" fillId="0" borderId="5" xfId="0" quotePrefix="1"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5" xfId="0" applyFont="1" applyFill="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tabSelected="1" view="pageBreakPreview" zoomScale="85" zoomScaleNormal="80" workbookViewId="0">
      <selection activeCell="G11" sqref="G11:J11"/>
    </sheetView>
  </sheetViews>
  <sheetFormatPr defaultColWidth="13.75" defaultRowHeight="14.25" x14ac:dyDescent="0.2"/>
  <cols>
    <col min="1" max="1" width="5.25" style="1" customWidth="1"/>
    <col min="2" max="2" width="9.625" style="1" customWidth="1"/>
    <col min="3" max="3" width="14.625" style="1" customWidth="1"/>
    <col min="4" max="4" width="7.75" style="1" customWidth="1"/>
    <col min="5" max="5" width="15.625" style="1" customWidth="1"/>
    <col min="6" max="7" width="13.875" style="1" customWidth="1"/>
    <col min="8" max="8" width="8.25" style="1" customWidth="1"/>
    <col min="9" max="9" width="10" style="1" customWidth="1"/>
    <col min="10" max="16384" width="13.75" style="1"/>
  </cols>
  <sheetData>
    <row r="1" spans="1:10" ht="22.7" customHeight="1" x14ac:dyDescent="0.2">
      <c r="A1" s="28" t="s">
        <v>0</v>
      </c>
      <c r="B1" s="28"/>
      <c r="C1" s="28"/>
      <c r="D1" s="28"/>
      <c r="E1" s="28"/>
      <c r="F1" s="28"/>
      <c r="G1" s="28"/>
      <c r="H1" s="28"/>
      <c r="I1" s="28"/>
      <c r="J1" s="28"/>
    </row>
    <row r="2" spans="1:10" ht="22.7" customHeight="1" x14ac:dyDescent="0.2">
      <c r="A2" s="29" t="s">
        <v>1</v>
      </c>
      <c r="B2" s="29"/>
      <c r="C2" s="29"/>
      <c r="D2" s="29"/>
      <c r="E2" s="29"/>
      <c r="F2" s="29"/>
      <c r="G2" s="29"/>
      <c r="H2" s="29"/>
      <c r="I2" s="29"/>
      <c r="J2" s="29"/>
    </row>
    <row r="3" spans="1:10" ht="33.950000000000003" customHeight="1" x14ac:dyDescent="0.2">
      <c r="A3" s="10" t="s">
        <v>2</v>
      </c>
      <c r="B3" s="12"/>
      <c r="C3" s="10" t="s">
        <v>3</v>
      </c>
      <c r="D3" s="11"/>
      <c r="E3" s="11"/>
      <c r="F3" s="11"/>
      <c r="G3" s="11"/>
      <c r="H3" s="11"/>
      <c r="I3" s="11"/>
      <c r="J3" s="12"/>
    </row>
    <row r="4" spans="1:10" ht="33.950000000000003" customHeight="1" x14ac:dyDescent="0.2">
      <c r="A4" s="10" t="s">
        <v>4</v>
      </c>
      <c r="B4" s="12"/>
      <c r="C4" s="10" t="s">
        <v>5</v>
      </c>
      <c r="D4" s="11"/>
      <c r="E4" s="11"/>
      <c r="F4" s="12"/>
      <c r="G4" s="2" t="s">
        <v>6</v>
      </c>
      <c r="H4" s="10" t="s">
        <v>7</v>
      </c>
      <c r="I4" s="11"/>
      <c r="J4" s="12"/>
    </row>
    <row r="5" spans="1:10" ht="33.950000000000003" customHeight="1" x14ac:dyDescent="0.2">
      <c r="A5" s="16" t="s">
        <v>8</v>
      </c>
      <c r="B5" s="17"/>
      <c r="C5" s="10"/>
      <c r="D5" s="12"/>
      <c r="E5" s="3" t="s">
        <v>9</v>
      </c>
      <c r="F5" s="3" t="s">
        <v>10</v>
      </c>
      <c r="G5" s="2" t="s">
        <v>11</v>
      </c>
      <c r="H5" s="2" t="s">
        <v>12</v>
      </c>
      <c r="I5" s="2" t="s">
        <v>13</v>
      </c>
      <c r="J5" s="2" t="s">
        <v>14</v>
      </c>
    </row>
    <row r="6" spans="1:10" ht="33.950000000000003" customHeight="1" x14ac:dyDescent="0.2">
      <c r="A6" s="18"/>
      <c r="B6" s="19"/>
      <c r="C6" s="25" t="s">
        <v>15</v>
      </c>
      <c r="D6" s="26"/>
      <c r="E6" s="2">
        <v>155.6</v>
      </c>
      <c r="F6" s="2">
        <f t="shared" ref="F6:G6" si="0">SUM(F7:F9)</f>
        <v>155.6</v>
      </c>
      <c r="G6" s="2">
        <f t="shared" si="0"/>
        <v>147.4777</v>
      </c>
      <c r="H6" s="2">
        <v>10</v>
      </c>
      <c r="I6" s="8">
        <f>G6/F6</f>
        <v>0.94780012853470441</v>
      </c>
      <c r="J6" s="7">
        <f>H6*I6</f>
        <v>9.4780012853470446</v>
      </c>
    </row>
    <row r="7" spans="1:10" ht="33.950000000000003" customHeight="1" x14ac:dyDescent="0.2">
      <c r="A7" s="18"/>
      <c r="B7" s="19"/>
      <c r="C7" s="25" t="s">
        <v>16</v>
      </c>
      <c r="D7" s="26"/>
      <c r="E7" s="2">
        <v>155.6</v>
      </c>
      <c r="F7" s="3">
        <v>155.6</v>
      </c>
      <c r="G7" s="2">
        <v>147.4777</v>
      </c>
      <c r="H7" s="9" t="s">
        <v>17</v>
      </c>
      <c r="I7" s="8">
        <f t="shared" ref="I7" si="1">G7/F7</f>
        <v>0.94780012853470441</v>
      </c>
      <c r="J7" s="7" t="s">
        <v>17</v>
      </c>
    </row>
    <row r="8" spans="1:10" ht="33.950000000000003" customHeight="1" x14ac:dyDescent="0.2">
      <c r="A8" s="18"/>
      <c r="B8" s="19"/>
      <c r="C8" s="25" t="s">
        <v>18</v>
      </c>
      <c r="D8" s="26"/>
      <c r="E8" s="2"/>
      <c r="F8" s="3"/>
      <c r="G8" s="2"/>
      <c r="H8" s="2"/>
      <c r="I8" s="2"/>
      <c r="J8" s="2"/>
    </row>
    <row r="9" spans="1:10" ht="33.950000000000003" customHeight="1" x14ac:dyDescent="0.2">
      <c r="A9" s="20"/>
      <c r="B9" s="21"/>
      <c r="C9" s="25" t="s">
        <v>19</v>
      </c>
      <c r="D9" s="26"/>
      <c r="E9" s="2"/>
      <c r="F9" s="3"/>
      <c r="G9" s="2"/>
      <c r="H9" s="2"/>
      <c r="I9" s="2"/>
      <c r="J9" s="2"/>
    </row>
    <row r="10" spans="1:10" ht="33.950000000000003" customHeight="1" x14ac:dyDescent="0.2">
      <c r="A10" s="16" t="s">
        <v>20</v>
      </c>
      <c r="B10" s="17"/>
      <c r="C10" s="27" t="s">
        <v>21</v>
      </c>
      <c r="D10" s="27"/>
      <c r="E10" s="27"/>
      <c r="F10" s="27"/>
      <c r="G10" s="27" t="s">
        <v>22</v>
      </c>
      <c r="H10" s="27"/>
      <c r="I10" s="27"/>
      <c r="J10" s="27"/>
    </row>
    <row r="11" spans="1:10" ht="189.95" customHeight="1" x14ac:dyDescent="0.2">
      <c r="A11" s="20"/>
      <c r="B11" s="21"/>
      <c r="C11" s="30" t="s">
        <v>58</v>
      </c>
      <c r="D11" s="30"/>
      <c r="E11" s="30"/>
      <c r="F11" s="30"/>
      <c r="G11" s="30" t="s">
        <v>23</v>
      </c>
      <c r="H11" s="30"/>
      <c r="I11" s="30"/>
      <c r="J11" s="30"/>
    </row>
    <row r="12" spans="1:10" ht="30" customHeight="1" x14ac:dyDescent="0.2">
      <c r="A12" s="13" t="s">
        <v>24</v>
      </c>
      <c r="B12" s="3" t="s">
        <v>25</v>
      </c>
      <c r="C12" s="2" t="s">
        <v>26</v>
      </c>
      <c r="D12" s="10" t="s">
        <v>27</v>
      </c>
      <c r="E12" s="12"/>
      <c r="F12" s="3" t="s">
        <v>28</v>
      </c>
      <c r="G12" s="2" t="s">
        <v>29</v>
      </c>
      <c r="H12" s="2" t="s">
        <v>12</v>
      </c>
      <c r="I12" s="2" t="s">
        <v>14</v>
      </c>
      <c r="J12" s="2" t="s">
        <v>30</v>
      </c>
    </row>
    <row r="13" spans="1:10" ht="51.95" customHeight="1" x14ac:dyDescent="0.2">
      <c r="A13" s="14"/>
      <c r="B13" s="13" t="s">
        <v>31</v>
      </c>
      <c r="C13" s="5" t="s">
        <v>32</v>
      </c>
      <c r="D13" s="22" t="s">
        <v>33</v>
      </c>
      <c r="E13" s="22"/>
      <c r="F13" s="2" t="s">
        <v>34</v>
      </c>
      <c r="G13" s="2" t="s">
        <v>34</v>
      </c>
      <c r="H13" s="2">
        <v>15</v>
      </c>
      <c r="I13" s="2">
        <v>15</v>
      </c>
      <c r="J13" s="2"/>
    </row>
    <row r="14" spans="1:10" ht="51.95" customHeight="1" x14ac:dyDescent="0.2">
      <c r="A14" s="14"/>
      <c r="B14" s="14"/>
      <c r="C14" s="4" t="s">
        <v>35</v>
      </c>
      <c r="D14" s="22" t="s">
        <v>36</v>
      </c>
      <c r="E14" s="22"/>
      <c r="F14" s="6" t="s">
        <v>37</v>
      </c>
      <c r="G14" s="6" t="s">
        <v>37</v>
      </c>
      <c r="H14" s="2">
        <v>15</v>
      </c>
      <c r="I14" s="2">
        <v>15</v>
      </c>
      <c r="J14" s="2"/>
    </row>
    <row r="15" spans="1:10" ht="51.95" customHeight="1" x14ac:dyDescent="0.2">
      <c r="A15" s="14"/>
      <c r="B15" s="15"/>
      <c r="C15" s="4" t="s">
        <v>38</v>
      </c>
      <c r="D15" s="22" t="s">
        <v>39</v>
      </c>
      <c r="E15" s="22"/>
      <c r="F15" s="2" t="s">
        <v>40</v>
      </c>
      <c r="G15" s="2" t="s">
        <v>40</v>
      </c>
      <c r="H15" s="2">
        <v>10</v>
      </c>
      <c r="I15" s="2">
        <v>10</v>
      </c>
      <c r="J15" s="2"/>
    </row>
    <row r="16" spans="1:10" ht="51.95" customHeight="1" x14ac:dyDescent="0.2">
      <c r="A16" s="14"/>
      <c r="B16" s="2" t="s">
        <v>41</v>
      </c>
      <c r="C16" s="4" t="s">
        <v>42</v>
      </c>
      <c r="D16" s="23" t="s">
        <v>43</v>
      </c>
      <c r="E16" s="24"/>
      <c r="F16" s="6" t="s">
        <v>44</v>
      </c>
      <c r="G16" s="6" t="s">
        <v>45</v>
      </c>
      <c r="H16" s="2">
        <v>10</v>
      </c>
      <c r="I16" s="2">
        <v>10</v>
      </c>
      <c r="J16" s="2"/>
    </row>
    <row r="17" spans="1:10" ht="51.95" customHeight="1" x14ac:dyDescent="0.2">
      <c r="A17" s="14"/>
      <c r="B17" s="14" t="s">
        <v>46</v>
      </c>
      <c r="C17" s="4" t="s">
        <v>47</v>
      </c>
      <c r="D17" s="23" t="s">
        <v>48</v>
      </c>
      <c r="E17" s="24"/>
      <c r="F17" s="2" t="s">
        <v>49</v>
      </c>
      <c r="G17" s="2" t="s">
        <v>49</v>
      </c>
      <c r="H17" s="2">
        <v>15</v>
      </c>
      <c r="I17" s="2">
        <v>13</v>
      </c>
      <c r="J17" s="2"/>
    </row>
    <row r="18" spans="1:10" ht="51.95" customHeight="1" x14ac:dyDescent="0.2">
      <c r="A18" s="14"/>
      <c r="B18" s="14"/>
      <c r="C18" s="4" t="s">
        <v>50</v>
      </c>
      <c r="D18" s="23" t="s">
        <v>51</v>
      </c>
      <c r="E18" s="24"/>
      <c r="F18" s="2" t="s">
        <v>49</v>
      </c>
      <c r="G18" s="2" t="s">
        <v>49</v>
      </c>
      <c r="H18" s="2">
        <v>15</v>
      </c>
      <c r="I18" s="2">
        <v>13</v>
      </c>
      <c r="J18" s="2"/>
    </row>
    <row r="19" spans="1:10" ht="51.95" customHeight="1" x14ac:dyDescent="0.2">
      <c r="A19" s="14"/>
      <c r="B19" s="4" t="s">
        <v>52</v>
      </c>
      <c r="C19" s="4" t="s">
        <v>53</v>
      </c>
      <c r="D19" s="23" t="s">
        <v>54</v>
      </c>
      <c r="E19" s="24"/>
      <c r="F19" s="2" t="s">
        <v>55</v>
      </c>
      <c r="G19" s="2" t="s">
        <v>56</v>
      </c>
      <c r="H19" s="2">
        <v>10</v>
      </c>
      <c r="I19" s="2">
        <v>9</v>
      </c>
      <c r="J19" s="2"/>
    </row>
    <row r="20" spans="1:10" ht="38.1" customHeight="1" x14ac:dyDescent="0.2">
      <c r="A20" s="10" t="s">
        <v>57</v>
      </c>
      <c r="B20" s="11"/>
      <c r="C20" s="11"/>
      <c r="D20" s="11"/>
      <c r="E20" s="11"/>
      <c r="F20" s="11"/>
      <c r="G20" s="12"/>
      <c r="H20" s="7">
        <f>SUM(H13:H19)+H6</f>
        <v>100</v>
      </c>
      <c r="I20" s="7">
        <f>SUM(I13:I19)+J6</f>
        <v>94.478001285347048</v>
      </c>
      <c r="J20" s="2"/>
    </row>
  </sheetData>
  <mergeCells count="30">
    <mergeCell ref="C5:D5"/>
    <mergeCell ref="C6:D6"/>
    <mergeCell ref="A1:J1"/>
    <mergeCell ref="A2:J2"/>
    <mergeCell ref="A3:B3"/>
    <mergeCell ref="C3:J3"/>
    <mergeCell ref="A4:B4"/>
    <mergeCell ref="C4:F4"/>
    <mergeCell ref="H4:J4"/>
    <mergeCell ref="C7:D7"/>
    <mergeCell ref="C8:D8"/>
    <mergeCell ref="C9:D9"/>
    <mergeCell ref="C10:F10"/>
    <mergeCell ref="G10:J10"/>
    <mergeCell ref="A20:G20"/>
    <mergeCell ref="A12:A19"/>
    <mergeCell ref="B13:B15"/>
    <mergeCell ref="B17:B18"/>
    <mergeCell ref="A5:B9"/>
    <mergeCell ref="A10:B11"/>
    <mergeCell ref="D15:E15"/>
    <mergeCell ref="D16:E16"/>
    <mergeCell ref="D17:E17"/>
    <mergeCell ref="D18:E18"/>
    <mergeCell ref="D19:E19"/>
    <mergeCell ref="C11:F11"/>
    <mergeCell ref="G11:J11"/>
    <mergeCell ref="D12:E12"/>
    <mergeCell ref="D13:E13"/>
    <mergeCell ref="D14:E14"/>
  </mergeCells>
  <phoneticPr fontId="5" type="noConversion"/>
  <pageMargins left="0.70866141732283505" right="0.70866141732283505" top="0.74803149606299202" bottom="0.74803149606299202" header="0.31496062992126" footer="0.31496062992126"/>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财政支出项目事前评估评分指标体系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Acer</cp:lastModifiedBy>
  <cp:lastPrinted>2020-12-27T12:06:00Z</cp:lastPrinted>
  <dcterms:created xsi:type="dcterms:W3CDTF">2015-06-05T18:17:00Z</dcterms:created>
  <dcterms:modified xsi:type="dcterms:W3CDTF">2025-08-21T01:58:39Z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E839C834276A4E7C911E68A112734728_12</vt:lpwstr>
  </property>
  <property fmtid="{D5CDD505-2E9C-101B-9397-08002B2CF9AE}" pid="3" name="KSOProductBuildVer">
    <vt:lpwstr>2052-12.1.0.21171</vt:lpwstr>
  </property>
</Properties>
</file>