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sonal\hbdesktop\北京市八宝山革命公墓项目绩效自评表\"/>
    </mc:Choice>
  </mc:AlternateContent>
  <bookViews>
    <workbookView xWindow="0" yWindow="0" windowWidth="18345" windowHeight="7005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I7" i="1"/>
  <c r="I6" i="1"/>
  <c r="J6" i="1" s="1"/>
  <c r="I27" i="1" s="1"/>
</calcChain>
</file>

<file path=xl/sharedStrings.xml><?xml version="1.0" encoding="utf-8"?>
<sst xmlns="http://schemas.openxmlformats.org/spreadsheetml/2006/main" count="88" uniqueCount="72">
  <si>
    <t>项目支出绩效自评表</t>
  </si>
  <si>
    <t>（  2024 年度）</t>
  </si>
  <si>
    <t>项目名称</t>
  </si>
  <si>
    <t>日常保障经费</t>
  </si>
  <si>
    <t>主管部门</t>
  </si>
  <si>
    <t>北京市社会福利事务管理中心</t>
  </si>
  <si>
    <t>实施单位</t>
  </si>
  <si>
    <t>北京市八宝山革命公墓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</si>
  <si>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</si>
  <si>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</si>
  <si>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</si>
  <si>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</si>
  <si>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</si>
  <si>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</si>
  <si>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</si>
  <si>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</si>
  <si>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</si>
  <si>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</si>
  <si>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</si>
  <si>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</si>
  <si>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</si>
  <si>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</si>
  <si>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</si>
  <si>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按预期目标完成全年任务，聘请专业老师对讲解员进行培训，讲解物品采购，视频拍摄，宣传丛书印刷，组织红色祭扫活动，完成环境布置及展厅装饰及维修维护等工作。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</si>
  <si>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</si>
  <si>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</si>
  <si>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</si>
  <si>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</si>
  <si>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</si>
  <si>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</si>
  <si>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</si>
  <si>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</si>
  <si>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</si>
  <si>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指标1：接待员培训</t>
  </si>
  <si>
    <t>100人次</t>
  </si>
  <si>
    <t>指标2：接待人员</t>
  </si>
  <si>
    <t>10000人</t>
  </si>
  <si>
    <t>60000人次</t>
  </si>
  <si>
    <t>年初设定指标偏低</t>
  </si>
  <si>
    <t>指标3：专题视频制作</t>
  </si>
  <si>
    <t>1个</t>
  </si>
  <si>
    <t>指标4：短视频制作</t>
  </si>
  <si>
    <t>指标5： 丰碑人物故事印刷</t>
  </si>
  <si>
    <t>1批次</t>
  </si>
  <si>
    <t>指标6：媒体宣传次数</t>
  </si>
  <si>
    <t>3次</t>
  </si>
  <si>
    <t>质量指标</t>
  </si>
  <si>
    <t>指标1：按时完成政德教育宣传更换版面</t>
  </si>
  <si>
    <t>完成</t>
  </si>
  <si>
    <t>指标2：制作政德宣传教育文化墙等</t>
  </si>
  <si>
    <t>指标3：参与政德讲解员培训覆盖率</t>
  </si>
  <si>
    <t>达到100%</t>
  </si>
  <si>
    <t>时效指标</t>
  </si>
  <si>
    <t>指标1：按期完成预算目标</t>
  </si>
  <si>
    <t>成本指标</t>
  </si>
  <si>
    <t>经济成本指标</t>
  </si>
  <si>
    <t>指标1:全年成本预算不超过</t>
  </si>
  <si>
    <t>50万元</t>
  </si>
  <si>
    <t>效益指标</t>
  </si>
  <si>
    <t>社会效益指标</t>
  </si>
  <si>
    <t>指标1：宣传党员干部政德教育基地</t>
  </si>
  <si>
    <t>提高宣传度</t>
  </si>
  <si>
    <t>基本完成目标设定，提高了政德教育基地的宣传度</t>
  </si>
  <si>
    <t>指标2：培养政德教育优秀讲解员</t>
  </si>
  <si>
    <t>基本完成培养优秀讲解员任务</t>
  </si>
  <si>
    <t>满意度指标</t>
  </si>
  <si>
    <t>服务对象满意度指标</t>
  </si>
  <si>
    <t>指标1：参观人员满意度</t>
  </si>
  <si>
    <t>满意</t>
  </si>
  <si>
    <t>基本满意</t>
  </si>
  <si>
    <t>总分</t>
  </si>
  <si>
    <t>政德教育基地运营：
2019年党员干部政德教育基地启用后，社会各界反响强烈，来革命公墓进行党政教育的单位、团体越来越多，开支也随之扩大。2023年又值中央推出党员5年轮训计划第三年，要求全体党员在5年内全部轮训一次，因此，当年来基地进行教育的人将比往年大幅度增加，为加大培训力度、增强教育效果、满足社会需要，政德教育基地建设也必须加大投入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</si>
</sst>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="115" zoomScaleNormal="80" workbookViewId="0">
      <selection activeCell="G11" sqref="G11:J11"/>
    </sheetView>
  </sheetViews>
  <sheetFormatPr defaultColWidth="13.75" defaultRowHeight="14.25" x14ac:dyDescent="0.2"/>
  <cols>
    <col min="1" max="1" width="5.25" style="2" customWidth="1"/>
    <col min="2" max="2" width="9.625" style="2" customWidth="1"/>
    <col min="3" max="3" width="12.5" style="2" customWidth="1"/>
    <col min="4" max="4" width="7.75" style="2" customWidth="1"/>
    <col min="5" max="5" width="15.625" style="2" customWidth="1"/>
    <col min="6" max="7" width="13.875" style="2" customWidth="1"/>
    <col min="8" max="8" width="8.25" style="2" customWidth="1"/>
    <col min="9" max="9" width="10.25" style="2" customWidth="1"/>
    <col min="10" max="16384" width="13.75" style="2"/>
  </cols>
  <sheetData>
    <row r="1" spans="1:10" ht="22.7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2.7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7.95" customHeight="1" x14ac:dyDescent="0.2">
      <c r="A3" s="19" t="s">
        <v>2</v>
      </c>
      <c r="B3" s="21"/>
      <c r="C3" s="19" t="s">
        <v>3</v>
      </c>
      <c r="D3" s="20"/>
      <c r="E3" s="20"/>
      <c r="F3" s="20"/>
      <c r="G3" s="20"/>
      <c r="H3" s="20"/>
      <c r="I3" s="20"/>
      <c r="J3" s="21"/>
    </row>
    <row r="4" spans="1:10" ht="27.95" customHeight="1" x14ac:dyDescent="0.2">
      <c r="A4" s="19" t="s">
        <v>4</v>
      </c>
      <c r="B4" s="21"/>
      <c r="C4" s="19" t="s">
        <v>5</v>
      </c>
      <c r="D4" s="20"/>
      <c r="E4" s="20"/>
      <c r="F4" s="21"/>
      <c r="G4" s="3" t="s">
        <v>6</v>
      </c>
      <c r="H4" s="19" t="s">
        <v>7</v>
      </c>
      <c r="I4" s="20"/>
      <c r="J4" s="21"/>
    </row>
    <row r="5" spans="1:10" ht="27.95" customHeight="1" x14ac:dyDescent="0.2">
      <c r="A5" s="13" t="s">
        <v>8</v>
      </c>
      <c r="B5" s="14"/>
      <c r="C5" s="19"/>
      <c r="D5" s="21"/>
      <c r="E5" s="4" t="s">
        <v>9</v>
      </c>
      <c r="F5" s="4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27.95" customHeight="1" x14ac:dyDescent="0.2">
      <c r="A6" s="35"/>
      <c r="B6" s="36"/>
      <c r="C6" s="33" t="s">
        <v>15</v>
      </c>
      <c r="D6" s="34"/>
      <c r="E6" s="3">
        <v>50</v>
      </c>
      <c r="F6" s="3">
        <v>50</v>
      </c>
      <c r="G6" s="3">
        <v>50</v>
      </c>
      <c r="H6" s="3">
        <v>10</v>
      </c>
      <c r="I6" s="11">
        <f>G6/F6</f>
        <v>1</v>
      </c>
      <c r="J6" s="10">
        <f>H6*I6</f>
        <v>10</v>
      </c>
    </row>
    <row r="7" spans="1:10" ht="27.95" customHeight="1" x14ac:dyDescent="0.2">
      <c r="A7" s="35"/>
      <c r="B7" s="36"/>
      <c r="C7" s="33" t="s">
        <v>16</v>
      </c>
      <c r="D7" s="34"/>
      <c r="E7" s="3">
        <v>50</v>
      </c>
      <c r="F7" s="4">
        <v>50</v>
      </c>
      <c r="G7" s="3">
        <v>50</v>
      </c>
      <c r="H7" s="12" t="s">
        <v>17</v>
      </c>
      <c r="I7" s="11">
        <f>G7/F7</f>
        <v>1</v>
      </c>
      <c r="J7" s="10">
        <v>10</v>
      </c>
    </row>
    <row r="8" spans="1:10" ht="27.95" customHeight="1" x14ac:dyDescent="0.2">
      <c r="A8" s="35"/>
      <c r="B8" s="36"/>
      <c r="C8" s="33" t="s">
        <v>18</v>
      </c>
      <c r="D8" s="34"/>
      <c r="E8" s="3"/>
      <c r="F8" s="4"/>
      <c r="G8" s="3"/>
      <c r="H8" s="3"/>
      <c r="I8" s="3"/>
      <c r="J8" s="3"/>
    </row>
    <row r="9" spans="1:10" ht="27.95" customHeight="1" x14ac:dyDescent="0.2">
      <c r="A9" s="15"/>
      <c r="B9" s="16"/>
      <c r="C9" s="33" t="s">
        <v>19</v>
      </c>
      <c r="D9" s="34"/>
      <c r="E9" s="3"/>
      <c r="F9" s="4"/>
      <c r="G9" s="3"/>
      <c r="H9" s="3"/>
      <c r="I9" s="3"/>
      <c r="J9" s="3"/>
    </row>
    <row r="10" spans="1:10" ht="27.95" customHeight="1" x14ac:dyDescent="0.2">
      <c r="A10" s="13" t="s">
        <v>20</v>
      </c>
      <c r="B10" s="14"/>
      <c r="C10" s="25" t="s">
        <v>21</v>
      </c>
      <c r="D10" s="25"/>
      <c r="E10" s="25"/>
      <c r="F10" s="25"/>
      <c r="G10" s="25" t="s">
        <v>22</v>
      </c>
      <c r="H10" s="25"/>
      <c r="I10" s="25"/>
      <c r="J10" s="25"/>
    </row>
    <row r="11" spans="1:10" ht="110.1" customHeight="1" x14ac:dyDescent="0.2">
      <c r="A11" s="15"/>
      <c r="B11" s="16"/>
      <c r="C11" s="30" t="s">
        <v>71</v>
      </c>
      <c r="D11" s="30"/>
      <c r="E11" s="30"/>
      <c r="F11" s="30"/>
      <c r="G11" s="30" t="s">
        <v>23</v>
      </c>
      <c r="H11" s="30"/>
      <c r="I11" s="30"/>
      <c r="J11" s="30"/>
    </row>
    <row r="12" spans="1:10" ht="30" customHeight="1" x14ac:dyDescent="0.2">
      <c r="A12" s="22" t="s">
        <v>24</v>
      </c>
      <c r="B12" s="4" t="s">
        <v>25</v>
      </c>
      <c r="C12" s="3" t="s">
        <v>26</v>
      </c>
      <c r="D12" s="19" t="s">
        <v>27</v>
      </c>
      <c r="E12" s="21"/>
      <c r="F12" s="4" t="s">
        <v>28</v>
      </c>
      <c r="G12" s="3" t="s">
        <v>29</v>
      </c>
      <c r="H12" s="3" t="s">
        <v>12</v>
      </c>
      <c r="I12" s="3" t="s">
        <v>14</v>
      </c>
      <c r="J12" s="3" t="s">
        <v>30</v>
      </c>
    </row>
    <row r="13" spans="1:10" ht="29.1" customHeight="1" x14ac:dyDescent="0.2">
      <c r="A13" s="23"/>
      <c r="B13" s="22" t="s">
        <v>31</v>
      </c>
      <c r="C13" s="26" t="s">
        <v>32</v>
      </c>
      <c r="D13" s="17" t="s">
        <v>33</v>
      </c>
      <c r="E13" s="18"/>
      <c r="F13" s="4" t="s">
        <v>34</v>
      </c>
      <c r="G13" s="4" t="s">
        <v>34</v>
      </c>
      <c r="H13" s="3">
        <v>3</v>
      </c>
      <c r="I13" s="3">
        <v>3</v>
      </c>
      <c r="J13" s="3"/>
    </row>
    <row r="14" spans="1:10" s="1" customFormat="1" ht="29.1" customHeight="1" x14ac:dyDescent="0.2">
      <c r="A14" s="24"/>
      <c r="B14" s="24"/>
      <c r="C14" s="27"/>
      <c r="D14" s="31" t="s">
        <v>35</v>
      </c>
      <c r="E14" s="32"/>
      <c r="F14" s="7" t="s">
        <v>36</v>
      </c>
      <c r="G14" s="5" t="s">
        <v>37</v>
      </c>
      <c r="H14" s="5">
        <v>3</v>
      </c>
      <c r="I14" s="5">
        <v>2.5</v>
      </c>
      <c r="J14" s="5" t="s">
        <v>38</v>
      </c>
    </row>
    <row r="15" spans="1:10" ht="29.1" customHeight="1" x14ac:dyDescent="0.2">
      <c r="A15" s="23"/>
      <c r="B15" s="23"/>
      <c r="C15" s="26"/>
      <c r="D15" s="17" t="s">
        <v>39</v>
      </c>
      <c r="E15" s="18"/>
      <c r="F15" s="4" t="s">
        <v>40</v>
      </c>
      <c r="G15" s="4" t="s">
        <v>40</v>
      </c>
      <c r="H15" s="3">
        <v>3</v>
      </c>
      <c r="I15" s="3">
        <v>3</v>
      </c>
      <c r="J15" s="3"/>
    </row>
    <row r="16" spans="1:10" ht="29.1" customHeight="1" x14ac:dyDescent="0.2">
      <c r="A16" s="23"/>
      <c r="B16" s="23"/>
      <c r="C16" s="26"/>
      <c r="D16" s="17" t="s">
        <v>41</v>
      </c>
      <c r="E16" s="18"/>
      <c r="F16" s="4" t="s">
        <v>40</v>
      </c>
      <c r="G16" s="4" t="s">
        <v>40</v>
      </c>
      <c r="H16" s="3">
        <v>3</v>
      </c>
      <c r="I16" s="3">
        <v>3</v>
      </c>
      <c r="J16" s="3"/>
    </row>
    <row r="17" spans="1:10" ht="29.1" customHeight="1" x14ac:dyDescent="0.2">
      <c r="A17" s="23"/>
      <c r="B17" s="23"/>
      <c r="C17" s="26"/>
      <c r="D17" s="17" t="s">
        <v>42</v>
      </c>
      <c r="E17" s="18"/>
      <c r="F17" s="4" t="s">
        <v>43</v>
      </c>
      <c r="G17" s="4" t="s">
        <v>43</v>
      </c>
      <c r="H17" s="3">
        <v>3</v>
      </c>
      <c r="I17" s="3">
        <v>3</v>
      </c>
      <c r="J17" s="3"/>
    </row>
    <row r="18" spans="1:10" ht="29.1" customHeight="1" x14ac:dyDescent="0.2">
      <c r="A18" s="23"/>
      <c r="B18" s="23"/>
      <c r="C18" s="26"/>
      <c r="D18" s="17" t="s">
        <v>44</v>
      </c>
      <c r="E18" s="18"/>
      <c r="F18" s="4" t="s">
        <v>45</v>
      </c>
      <c r="G18" s="4" t="s">
        <v>45</v>
      </c>
      <c r="H18" s="3">
        <v>3</v>
      </c>
      <c r="I18" s="3">
        <v>3</v>
      </c>
      <c r="J18" s="3"/>
    </row>
    <row r="19" spans="1:10" ht="42.95" customHeight="1" x14ac:dyDescent="0.2">
      <c r="A19" s="23"/>
      <c r="B19" s="23"/>
      <c r="C19" s="28" t="s">
        <v>46</v>
      </c>
      <c r="D19" s="17" t="s">
        <v>47</v>
      </c>
      <c r="E19" s="18"/>
      <c r="F19" s="4" t="s">
        <v>48</v>
      </c>
      <c r="G19" s="4" t="s">
        <v>48</v>
      </c>
      <c r="H19" s="3">
        <v>4</v>
      </c>
      <c r="I19" s="3">
        <v>4</v>
      </c>
      <c r="J19" s="3"/>
    </row>
    <row r="20" spans="1:10" ht="33.950000000000003" customHeight="1" x14ac:dyDescent="0.2">
      <c r="A20" s="23"/>
      <c r="B20" s="23"/>
      <c r="C20" s="29"/>
      <c r="D20" s="17" t="s">
        <v>49</v>
      </c>
      <c r="E20" s="18"/>
      <c r="F20" s="4" t="s">
        <v>48</v>
      </c>
      <c r="G20" s="4" t="s">
        <v>48</v>
      </c>
      <c r="H20" s="3">
        <v>4</v>
      </c>
      <c r="I20" s="3">
        <v>4</v>
      </c>
      <c r="J20" s="3"/>
    </row>
    <row r="21" spans="1:10" ht="33.950000000000003" customHeight="1" x14ac:dyDescent="0.2">
      <c r="A21" s="23"/>
      <c r="B21" s="23"/>
      <c r="C21" s="29"/>
      <c r="D21" s="17" t="s">
        <v>50</v>
      </c>
      <c r="E21" s="18"/>
      <c r="F21" s="4" t="s">
        <v>51</v>
      </c>
      <c r="G21" s="4" t="s">
        <v>51</v>
      </c>
      <c r="H21" s="3">
        <v>4</v>
      </c>
      <c r="I21" s="3">
        <v>4</v>
      </c>
      <c r="J21" s="3"/>
    </row>
    <row r="22" spans="1:10" ht="33.950000000000003" customHeight="1" x14ac:dyDescent="0.2">
      <c r="A22" s="23"/>
      <c r="B22" s="23"/>
      <c r="C22" s="4" t="s">
        <v>52</v>
      </c>
      <c r="D22" s="17" t="s">
        <v>53</v>
      </c>
      <c r="E22" s="18"/>
      <c r="F22" s="4" t="s">
        <v>48</v>
      </c>
      <c r="G22" s="4" t="s">
        <v>48</v>
      </c>
      <c r="H22" s="3">
        <v>10</v>
      </c>
      <c r="I22" s="3">
        <v>10</v>
      </c>
      <c r="J22" s="3"/>
    </row>
    <row r="23" spans="1:10" ht="33.950000000000003" customHeight="1" x14ac:dyDescent="0.2">
      <c r="A23" s="23"/>
      <c r="B23" s="3" t="s">
        <v>54</v>
      </c>
      <c r="C23" s="4" t="s">
        <v>55</v>
      </c>
      <c r="D23" s="17" t="s">
        <v>56</v>
      </c>
      <c r="E23" s="18"/>
      <c r="F23" s="4" t="s">
        <v>57</v>
      </c>
      <c r="G23" s="4" t="s">
        <v>57</v>
      </c>
      <c r="H23" s="3">
        <v>10</v>
      </c>
      <c r="I23" s="3">
        <v>10</v>
      </c>
      <c r="J23" s="3"/>
    </row>
    <row r="24" spans="1:10" ht="66.95" customHeight="1" x14ac:dyDescent="0.2">
      <c r="A24" s="23"/>
      <c r="B24" s="25" t="s">
        <v>58</v>
      </c>
      <c r="C24" s="25" t="s">
        <v>59</v>
      </c>
      <c r="D24" s="17" t="s">
        <v>60</v>
      </c>
      <c r="E24" s="18"/>
      <c r="F24" s="3" t="s">
        <v>61</v>
      </c>
      <c r="G24" s="8" t="s">
        <v>62</v>
      </c>
      <c r="H24" s="3">
        <v>15</v>
      </c>
      <c r="I24" s="3">
        <v>13</v>
      </c>
      <c r="J24" s="3"/>
    </row>
    <row r="25" spans="1:10" ht="54.95" customHeight="1" x14ac:dyDescent="0.2">
      <c r="A25" s="23"/>
      <c r="B25" s="25"/>
      <c r="C25" s="25"/>
      <c r="D25" s="17" t="s">
        <v>63</v>
      </c>
      <c r="E25" s="18"/>
      <c r="F25" s="3" t="s">
        <v>48</v>
      </c>
      <c r="G25" s="3" t="s">
        <v>64</v>
      </c>
      <c r="H25" s="3">
        <v>15</v>
      </c>
      <c r="I25" s="3">
        <v>13</v>
      </c>
      <c r="J25" s="3"/>
    </row>
    <row r="26" spans="1:10" ht="42" customHeight="1" x14ac:dyDescent="0.2">
      <c r="A26" s="23"/>
      <c r="B26" s="6" t="s">
        <v>65</v>
      </c>
      <c r="C26" s="6" t="s">
        <v>66</v>
      </c>
      <c r="D26" s="17" t="s">
        <v>67</v>
      </c>
      <c r="E26" s="18"/>
      <c r="F26" s="9" t="s">
        <v>68</v>
      </c>
      <c r="G26" s="3" t="s">
        <v>69</v>
      </c>
      <c r="H26" s="3">
        <v>10</v>
      </c>
      <c r="I26" s="3">
        <v>9</v>
      </c>
      <c r="J26" s="3"/>
    </row>
    <row r="27" spans="1:10" ht="32.1" customHeight="1" x14ac:dyDescent="0.2">
      <c r="A27" s="19" t="s">
        <v>70</v>
      </c>
      <c r="B27" s="20"/>
      <c r="C27" s="20"/>
      <c r="D27" s="20"/>
      <c r="E27" s="20"/>
      <c r="F27" s="20"/>
      <c r="G27" s="21"/>
      <c r="H27" s="10">
        <f>SUM(H13:H26)+H6</f>
        <v>100</v>
      </c>
      <c r="I27" s="10">
        <f>SUM(I13:I26)+J6</f>
        <v>94.5</v>
      </c>
      <c r="J27" s="3"/>
    </row>
  </sheetData>
  <mergeCells count="40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D16:E16"/>
    <mergeCell ref="D17:E17"/>
    <mergeCell ref="D18:E18"/>
    <mergeCell ref="D19:E19"/>
    <mergeCell ref="C11:F11"/>
    <mergeCell ref="A10:B11"/>
    <mergeCell ref="D25:E25"/>
    <mergeCell ref="D26:E26"/>
    <mergeCell ref="A27:G27"/>
    <mergeCell ref="A12:A26"/>
    <mergeCell ref="B13:B22"/>
    <mergeCell ref="B24:B25"/>
    <mergeCell ref="C13:C18"/>
    <mergeCell ref="C19:C21"/>
    <mergeCell ref="C24:C25"/>
    <mergeCell ref="D20:E20"/>
    <mergeCell ref="D21:E21"/>
    <mergeCell ref="D22:E22"/>
    <mergeCell ref="D23:E23"/>
    <mergeCell ref="D24:E24"/>
    <mergeCell ref="D15:E15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Acer</cp:lastModifiedBy>
  <cp:lastPrinted>2020-12-27T12:06:00Z</cp:lastPrinted>
  <dcterms:created xsi:type="dcterms:W3CDTF">2015-06-05T18:17:00Z</dcterms:created>
  <dcterms:modified xsi:type="dcterms:W3CDTF">2025-08-21T01:58:14Z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