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personal\hbdesktop\北京市八宝山革命公墓项目绩效自评表\"/>
    </mc:Choice>
  </mc:AlternateContent>
  <bookViews>
    <workbookView xWindow="0" yWindow="0" windowWidth="18345" windowHeight="7005"/>
  </bookViews>
  <sheets>
    <sheet name="财政支出项目事前评估评分指标体系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6" i="1"/>
  <c r="I6" i="1" s="1"/>
  <c r="J6" i="1" s="1"/>
  <c r="I24" i="1" s="1"/>
</calcChain>
</file>

<file path=xl/sharedStrings.xml><?xml version="1.0" encoding="utf-8"?>
<sst xmlns="http://schemas.openxmlformats.org/spreadsheetml/2006/main" count="78" uniqueCount="69">
  <si>
    <t>项目支出绩效自评表</t>
  </si>
  <si>
    <t>（ 2024 年度）</t>
  </si>
  <si>
    <t>项目名称</t>
  </si>
  <si>
    <t>爱国主义教育基地宣传维护经费</t>
  </si>
  <si>
    <t>主管部门</t>
  </si>
  <si>
    <t>北京市社会福利事务管理中心</t>
  </si>
  <si>
    <t>实施单位</t>
  </si>
  <si>
    <t>北京市八宝山革命公墓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</si>
  <si>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</si>
  <si>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</si>
  <si>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</si>
  <si>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</si>
  <si>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</si>
  <si>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</si>
  <si>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</si>
  <si>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</si>
  <si>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</si>
  <si>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</si>
  <si>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</si>
  <si>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</si>
  <si>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</si>
  <si>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</si>
  <si>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</si>
  <si>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京市八宝山革命公墓是作为安葬（放）已故党和国家领导人、战功显赫的革命将领、以及为中国革命和建设做出卓越贡献的先烈英模骨灰的重要场所，1996年被北京市评为爱国主义教育示范基地，2010年被中宣部评为第四批全国爱国主义教育示范基地，是重点文物保护单位。为充分发挥公墓革命传统教育和爱国主义教育的作用，维护公墓的正常开放，提供正常接待服务，需要爱国主义教育基地宣传费、环境布置费、维护（修）、烈士墓碑修缮等支出90万元。</t>
  </si>
  <si>
    <t>完成烈士墓碑墓地维护、宣传广告标识制作、环境布置--墓区租摆产品完备率100%、环境布置--绿化养护工作合格率100%、规定时间内完成爱国主义教育丰碑图书印刷、规定时间内完成爱国主义教育宣传品制作、项目预算总额控制在90万元以内、基本完成年初目标，提高了爱国主义教育基地的宣传度、基本完成目标设定，深度挖掘革命事迹，大力传承红色基因、基本完成目标设定，有效提升红色教育的社会影响力、参观人员对整体服务基本满意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</si>
  <si>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</si>
  <si>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</si>
  <si>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</si>
  <si>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</si>
  <si>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</si>
  <si>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</si>
  <si>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</si>
  <si>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</si>
  <si>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</si>
  <si>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指标1：基地维护（园区绿化、古树养护、纪念标志物维护）</t>
  </si>
  <si>
    <t>3项</t>
  </si>
  <si>
    <t>指标2：宣传广告标识制作</t>
  </si>
  <si>
    <t>1项</t>
  </si>
  <si>
    <t>质量指标</t>
  </si>
  <si>
    <t>指标1：环境布置--墓区租摆产品完备率</t>
  </si>
  <si>
    <t>指标2：环境布置--绿化养护工作合格率</t>
  </si>
  <si>
    <t>时效指标</t>
  </si>
  <si>
    <t>指标1： 规定时间内完成爱国主义教育基地维护（园区绿化、古树养护、纪念标志物维护）</t>
  </si>
  <si>
    <t>完成</t>
  </si>
  <si>
    <t>指标2：规定时间内完成爱国主义教育宣传展板更新、资料制作</t>
  </si>
  <si>
    <t>成本指标</t>
  </si>
  <si>
    <t>经济成本指标</t>
  </si>
  <si>
    <t>指标1：项目预算总额控制</t>
  </si>
  <si>
    <t>90万元以内</t>
  </si>
  <si>
    <t>90万元</t>
  </si>
  <si>
    <t>效益指标</t>
  </si>
  <si>
    <t>社会效益指标</t>
  </si>
  <si>
    <t>指标1：宣传八宝山革命公墓爱国主义教育基地</t>
  </si>
  <si>
    <t>提高宣传度</t>
  </si>
  <si>
    <t>基本完成年初目标，提高了爱国主义教育基地的宣传度</t>
  </si>
  <si>
    <t>指标2：深度挖掘革命事迹 大力传承红色基因</t>
  </si>
  <si>
    <t>基本完成目标设定</t>
  </si>
  <si>
    <t>革命事迹深度挖掘不够深入</t>
  </si>
  <si>
    <t>可持续影响指标</t>
  </si>
  <si>
    <t>指标1：提升八宝山革命公墓爱国主义教育基地的红色教育影响力</t>
  </si>
  <si>
    <t>提升影响力</t>
  </si>
  <si>
    <t>基本完成目标设定，有效提升红色教育的社会影响力</t>
  </si>
  <si>
    <t>满意度指标</t>
  </si>
  <si>
    <t>服务对象满意度指标</t>
  </si>
  <si>
    <t>指标1：参观人员满意度</t>
  </si>
  <si>
    <t>满意</t>
  </si>
  <si>
    <t>基本满意</t>
  </si>
  <si>
    <t>服务对象满意度应进一步提高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</si>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</sst>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6" x14ac:knownFonts="1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78" fontId="3" fillId="0" borderId="5" xfId="0" applyNumberFormat="1" applyFont="1" applyBorder="1" applyAlignment="1">
      <alignment horizontal="center" vertical="center" wrapText="1"/>
    </xf>
    <xf numFmtId="10" fontId="3" fillId="0" borderId="5" xfId="1" applyNumberFormat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view="pageBreakPreview" zoomScale="115" zoomScaleNormal="80" workbookViewId="0">
      <selection activeCell="E5" sqref="A5:XFD5"/>
    </sheetView>
  </sheetViews>
  <sheetFormatPr defaultColWidth="13.75" defaultRowHeight="14.25" x14ac:dyDescent="0.2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6" width="13.875" style="1" customWidth="1"/>
    <col min="7" max="7" width="17.625" style="1" customWidth="1"/>
    <col min="8" max="8" width="8.25" style="1" customWidth="1"/>
    <col min="9" max="9" width="9.625" style="1" customWidth="1"/>
    <col min="10" max="16384" width="13.75" style="1"/>
  </cols>
  <sheetData>
    <row r="1" spans="1:10" ht="22.7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22.7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33" customHeight="1" x14ac:dyDescent="0.2">
      <c r="A3" s="11" t="s">
        <v>2</v>
      </c>
      <c r="B3" s="12"/>
      <c r="C3" s="11" t="s">
        <v>3</v>
      </c>
      <c r="D3" s="13"/>
      <c r="E3" s="13"/>
      <c r="F3" s="13"/>
      <c r="G3" s="13"/>
      <c r="H3" s="13"/>
      <c r="I3" s="13"/>
      <c r="J3" s="12"/>
    </row>
    <row r="4" spans="1:10" ht="33" customHeight="1" x14ac:dyDescent="0.2">
      <c r="A4" s="11" t="s">
        <v>4</v>
      </c>
      <c r="B4" s="12"/>
      <c r="C4" s="11" t="s">
        <v>5</v>
      </c>
      <c r="D4" s="13"/>
      <c r="E4" s="13"/>
      <c r="F4" s="12"/>
      <c r="G4" s="2" t="s">
        <v>6</v>
      </c>
      <c r="H4" s="11" t="s">
        <v>7</v>
      </c>
      <c r="I4" s="13"/>
      <c r="J4" s="12"/>
    </row>
    <row r="5" spans="1:10" ht="33" customHeight="1" x14ac:dyDescent="0.2">
      <c r="A5" s="24" t="s">
        <v>8</v>
      </c>
      <c r="B5" s="25"/>
      <c r="C5" s="11"/>
      <c r="D5" s="12"/>
      <c r="E5" s="3" t="s">
        <v>9</v>
      </c>
      <c r="F5" s="3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33" customHeight="1" x14ac:dyDescent="0.2">
      <c r="A6" s="28"/>
      <c r="B6" s="29"/>
      <c r="C6" s="14" t="s">
        <v>15</v>
      </c>
      <c r="D6" s="15"/>
      <c r="E6" s="2">
        <v>90</v>
      </c>
      <c r="F6" s="2">
        <v>90</v>
      </c>
      <c r="G6" s="2">
        <f t="shared" ref="G6" si="0">SUM(G7:G9)</f>
        <v>90</v>
      </c>
      <c r="H6" s="2">
        <v>10</v>
      </c>
      <c r="I6" s="7">
        <f>G6/F6</f>
        <v>1</v>
      </c>
      <c r="J6" s="6">
        <f>H6*I6</f>
        <v>10</v>
      </c>
    </row>
    <row r="7" spans="1:10" ht="33" customHeight="1" x14ac:dyDescent="0.2">
      <c r="A7" s="28"/>
      <c r="B7" s="29"/>
      <c r="C7" s="14" t="s">
        <v>16</v>
      </c>
      <c r="D7" s="15"/>
      <c r="E7" s="2">
        <v>90</v>
      </c>
      <c r="F7" s="3">
        <v>90</v>
      </c>
      <c r="G7" s="2">
        <v>90</v>
      </c>
      <c r="H7" s="8" t="s">
        <v>17</v>
      </c>
      <c r="I7" s="7">
        <f t="shared" ref="I7" si="1">G7/F7</f>
        <v>1</v>
      </c>
      <c r="J7" s="6" t="s">
        <v>17</v>
      </c>
    </row>
    <row r="8" spans="1:10" ht="33" customHeight="1" x14ac:dyDescent="0.2">
      <c r="A8" s="28"/>
      <c r="B8" s="29"/>
      <c r="C8" s="14" t="s">
        <v>18</v>
      </c>
      <c r="D8" s="15"/>
      <c r="E8" s="2"/>
      <c r="F8" s="3"/>
      <c r="G8" s="2"/>
      <c r="H8" s="2"/>
      <c r="I8" s="2"/>
      <c r="J8" s="2"/>
    </row>
    <row r="9" spans="1:10" ht="33" customHeight="1" x14ac:dyDescent="0.2">
      <c r="A9" s="26"/>
      <c r="B9" s="27"/>
      <c r="C9" s="14" t="s">
        <v>19</v>
      </c>
      <c r="D9" s="15"/>
      <c r="E9" s="2"/>
      <c r="F9" s="3"/>
      <c r="G9" s="2"/>
      <c r="H9" s="2"/>
      <c r="I9" s="2"/>
      <c r="J9" s="2"/>
    </row>
    <row r="10" spans="1:10" ht="22.7" customHeight="1" x14ac:dyDescent="0.2">
      <c r="A10" s="24" t="s">
        <v>20</v>
      </c>
      <c r="B10" s="25"/>
      <c r="C10" s="16" t="s">
        <v>21</v>
      </c>
      <c r="D10" s="16"/>
      <c r="E10" s="16"/>
      <c r="F10" s="16"/>
      <c r="G10" s="16" t="s">
        <v>22</v>
      </c>
      <c r="H10" s="16"/>
      <c r="I10" s="16"/>
      <c r="J10" s="16"/>
    </row>
    <row r="11" spans="1:10" ht="120.95" customHeight="1" x14ac:dyDescent="0.2">
      <c r="A11" s="26"/>
      <c r="B11" s="27"/>
      <c r="C11" s="17" t="s">
        <v>23</v>
      </c>
      <c r="D11" s="17"/>
      <c r="E11" s="17"/>
      <c r="F11" s="17"/>
      <c r="G11" s="17" t="s">
        <v>24</v>
      </c>
      <c r="H11" s="17"/>
      <c r="I11" s="17"/>
      <c r="J11" s="17"/>
    </row>
    <row r="12" spans="1:10" ht="30" customHeight="1" x14ac:dyDescent="0.2">
      <c r="A12" s="20" t="s">
        <v>25</v>
      </c>
      <c r="B12" s="3" t="s">
        <v>26</v>
      </c>
      <c r="C12" s="2" t="s">
        <v>27</v>
      </c>
      <c r="D12" s="11" t="s">
        <v>28</v>
      </c>
      <c r="E12" s="12"/>
      <c r="F12" s="3" t="s">
        <v>29</v>
      </c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54.95" customHeight="1" x14ac:dyDescent="0.2">
      <c r="A13" s="21"/>
      <c r="B13" s="16" t="s">
        <v>32</v>
      </c>
      <c r="C13" s="22" t="s">
        <v>33</v>
      </c>
      <c r="D13" s="18" t="s">
        <v>34</v>
      </c>
      <c r="E13" s="19"/>
      <c r="F13" s="3" t="s">
        <v>35</v>
      </c>
      <c r="G13" s="3" t="s">
        <v>35</v>
      </c>
      <c r="H13" s="2">
        <v>8</v>
      </c>
      <c r="I13" s="2">
        <v>8</v>
      </c>
      <c r="J13" s="2"/>
    </row>
    <row r="14" spans="1:10" ht="42.95" customHeight="1" x14ac:dyDescent="0.2">
      <c r="A14" s="21"/>
      <c r="B14" s="16"/>
      <c r="C14" s="23"/>
      <c r="D14" s="18" t="s">
        <v>36</v>
      </c>
      <c r="E14" s="19"/>
      <c r="F14" s="3" t="s">
        <v>37</v>
      </c>
      <c r="G14" s="3" t="s">
        <v>37</v>
      </c>
      <c r="H14" s="2">
        <v>8</v>
      </c>
      <c r="I14" s="2">
        <v>8</v>
      </c>
      <c r="J14" s="2"/>
    </row>
    <row r="15" spans="1:10" ht="42.95" customHeight="1" x14ac:dyDescent="0.2">
      <c r="A15" s="21"/>
      <c r="B15" s="16"/>
      <c r="C15" s="20" t="s">
        <v>38</v>
      </c>
      <c r="D15" s="18" t="s">
        <v>39</v>
      </c>
      <c r="E15" s="19"/>
      <c r="F15" s="5">
        <v>1</v>
      </c>
      <c r="G15" s="5">
        <v>1</v>
      </c>
      <c r="H15" s="2">
        <v>6</v>
      </c>
      <c r="I15" s="2">
        <v>6</v>
      </c>
      <c r="J15" s="2"/>
    </row>
    <row r="16" spans="1:10" ht="42.95" customHeight="1" x14ac:dyDescent="0.2">
      <c r="A16" s="21"/>
      <c r="B16" s="16"/>
      <c r="C16" s="21"/>
      <c r="D16" s="18" t="s">
        <v>40</v>
      </c>
      <c r="E16" s="19"/>
      <c r="F16" s="5">
        <v>1</v>
      </c>
      <c r="G16" s="5">
        <v>1</v>
      </c>
      <c r="H16" s="2">
        <v>6</v>
      </c>
      <c r="I16" s="2">
        <v>6</v>
      </c>
      <c r="J16" s="2"/>
    </row>
    <row r="17" spans="1:10" ht="63.95" customHeight="1" x14ac:dyDescent="0.2">
      <c r="A17" s="21"/>
      <c r="B17" s="16"/>
      <c r="C17" s="20" t="s">
        <v>41</v>
      </c>
      <c r="D17" s="18" t="s">
        <v>42</v>
      </c>
      <c r="E17" s="19"/>
      <c r="F17" s="5" t="s">
        <v>43</v>
      </c>
      <c r="G17" s="2" t="s">
        <v>43</v>
      </c>
      <c r="H17" s="2">
        <v>6</v>
      </c>
      <c r="I17" s="2">
        <v>6</v>
      </c>
      <c r="J17" s="2"/>
    </row>
    <row r="18" spans="1:10" ht="42.95" customHeight="1" x14ac:dyDescent="0.2">
      <c r="A18" s="21"/>
      <c r="B18" s="16"/>
      <c r="C18" s="21"/>
      <c r="D18" s="18" t="s">
        <v>44</v>
      </c>
      <c r="E18" s="19"/>
      <c r="F18" s="5" t="s">
        <v>43</v>
      </c>
      <c r="G18" s="2" t="s">
        <v>43</v>
      </c>
      <c r="H18" s="2">
        <v>6</v>
      </c>
      <c r="I18" s="2">
        <v>6</v>
      </c>
      <c r="J18" s="2"/>
    </row>
    <row r="19" spans="1:10" ht="42.95" customHeight="1" x14ac:dyDescent="0.2">
      <c r="A19" s="21"/>
      <c r="B19" s="2" t="s">
        <v>45</v>
      </c>
      <c r="C19" s="2" t="s">
        <v>46</v>
      </c>
      <c r="D19" s="18" t="s">
        <v>47</v>
      </c>
      <c r="E19" s="19"/>
      <c r="F19" s="5" t="s">
        <v>48</v>
      </c>
      <c r="G19" s="2" t="s">
        <v>49</v>
      </c>
      <c r="H19" s="2">
        <v>10</v>
      </c>
      <c r="I19" s="2">
        <v>10</v>
      </c>
      <c r="J19" s="2"/>
    </row>
    <row r="20" spans="1:10" ht="71.099999999999994" customHeight="1" x14ac:dyDescent="0.2">
      <c r="A20" s="21"/>
      <c r="B20" s="21" t="s">
        <v>50</v>
      </c>
      <c r="C20" s="20" t="s">
        <v>51</v>
      </c>
      <c r="D20" s="18" t="s">
        <v>52</v>
      </c>
      <c r="E20" s="19"/>
      <c r="F20" s="5" t="s">
        <v>53</v>
      </c>
      <c r="G20" s="2" t="s">
        <v>54</v>
      </c>
      <c r="H20" s="2">
        <v>10</v>
      </c>
      <c r="I20" s="2">
        <v>9</v>
      </c>
      <c r="J20" s="2"/>
    </row>
    <row r="21" spans="1:10" ht="42.95" customHeight="1" x14ac:dyDescent="0.2">
      <c r="A21" s="21"/>
      <c r="B21" s="21"/>
      <c r="C21" s="21"/>
      <c r="D21" s="18" t="s">
        <v>55</v>
      </c>
      <c r="E21" s="19"/>
      <c r="F21" s="5" t="s">
        <v>43</v>
      </c>
      <c r="G21" s="2" t="s">
        <v>56</v>
      </c>
      <c r="H21" s="2">
        <v>10</v>
      </c>
      <c r="I21" s="2">
        <v>8.5</v>
      </c>
      <c r="J21" s="2" t="s">
        <v>57</v>
      </c>
    </row>
    <row r="22" spans="1:10" ht="66" customHeight="1" x14ac:dyDescent="0.2">
      <c r="A22" s="21"/>
      <c r="B22" s="21"/>
      <c r="C22" s="4" t="s">
        <v>58</v>
      </c>
      <c r="D22" s="18" t="s">
        <v>59</v>
      </c>
      <c r="E22" s="19"/>
      <c r="F22" s="5" t="s">
        <v>60</v>
      </c>
      <c r="G22" s="2" t="s">
        <v>61</v>
      </c>
      <c r="H22" s="2">
        <v>10</v>
      </c>
      <c r="I22" s="2">
        <v>9.5</v>
      </c>
      <c r="J22" s="2"/>
    </row>
    <row r="23" spans="1:10" ht="42.95" customHeight="1" x14ac:dyDescent="0.2">
      <c r="A23" s="21"/>
      <c r="B23" s="4" t="s">
        <v>62</v>
      </c>
      <c r="C23" s="4" t="s">
        <v>63</v>
      </c>
      <c r="D23" s="18" t="s">
        <v>64</v>
      </c>
      <c r="E23" s="19"/>
      <c r="F23" s="5" t="s">
        <v>65</v>
      </c>
      <c r="G23" s="2" t="s">
        <v>66</v>
      </c>
      <c r="H23" s="2">
        <v>10</v>
      </c>
      <c r="I23" s="2">
        <v>9</v>
      </c>
      <c r="J23" s="2" t="s">
        <v>67</v>
      </c>
    </row>
    <row r="24" spans="1:10" ht="30" customHeight="1" x14ac:dyDescent="0.2">
      <c r="A24" s="11" t="s">
        <v>68</v>
      </c>
      <c r="B24" s="13"/>
      <c r="C24" s="13"/>
      <c r="D24" s="13"/>
      <c r="E24" s="13"/>
      <c r="F24" s="13"/>
      <c r="G24" s="12"/>
      <c r="H24" s="6">
        <v>100</v>
      </c>
      <c r="I24" s="6">
        <f>SUM(I13:I23)+J6</f>
        <v>96</v>
      </c>
      <c r="J24" s="2"/>
    </row>
  </sheetData>
  <mergeCells count="38">
    <mergeCell ref="A10:B11"/>
    <mergeCell ref="A5:B9"/>
    <mergeCell ref="D20:E20"/>
    <mergeCell ref="D21:E21"/>
    <mergeCell ref="D22:E22"/>
    <mergeCell ref="D23:E23"/>
    <mergeCell ref="A24:G24"/>
    <mergeCell ref="A12:A23"/>
    <mergeCell ref="B13:B18"/>
    <mergeCell ref="B20:B22"/>
    <mergeCell ref="C13:C14"/>
    <mergeCell ref="C15:C16"/>
    <mergeCell ref="C17:C18"/>
    <mergeCell ref="C20:C21"/>
    <mergeCell ref="D15:E15"/>
    <mergeCell ref="D16:E16"/>
    <mergeCell ref="D17:E17"/>
    <mergeCell ref="D18:E18"/>
    <mergeCell ref="D19:E19"/>
    <mergeCell ref="C11:F11"/>
    <mergeCell ref="G11:J11"/>
    <mergeCell ref="D12:E12"/>
    <mergeCell ref="D13:E13"/>
    <mergeCell ref="D14:E14"/>
    <mergeCell ref="C7:D7"/>
    <mergeCell ref="C8:D8"/>
    <mergeCell ref="C9:D9"/>
    <mergeCell ref="C10:F10"/>
    <mergeCell ref="G10:J10"/>
    <mergeCell ref="C5:D5"/>
    <mergeCell ref="C6:D6"/>
    <mergeCell ref="A1:J1"/>
    <mergeCell ref="A2:J2"/>
    <mergeCell ref="A3:B3"/>
    <mergeCell ref="C3:J3"/>
    <mergeCell ref="A4:B4"/>
    <mergeCell ref="C4:F4"/>
    <mergeCell ref="H4:J4"/>
  </mergeCells>
  <phoneticPr fontId="5" type="noConversion"/>
  <pageMargins left="0.70866141732283505" right="0.70866141732283505" top="0.74803149606299202" bottom="0.74803149606299202" header="0.31496062992126" footer="0.31496062992126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Acer</cp:lastModifiedBy>
  <cp:lastPrinted>2020-12-27T12:06:00Z</cp:lastPrinted>
  <dcterms:created xsi:type="dcterms:W3CDTF">2015-06-05T18:17:00Z</dcterms:created>
  <dcterms:modified xsi:type="dcterms:W3CDTF">2025-08-21T01:31:47Z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E839C834276A4E7C911E68A112734728_12</vt:lpwstr>
  </property>
  <property fmtid="{D5CDD505-2E9C-101B-9397-08002B2CF9AE}" pid="3" name="KSOProductBuildVer">
    <vt:lpwstr>2052-12.1.0.21171</vt:lpwstr>
  </property>
</Properties>
</file>