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J6"/>
  <c r="I19" s="1"/>
  <c r="I6"/>
</calcChain>
</file>

<file path=xl/sharedStrings.xml><?xml version="1.0" encoding="utf-8"?>
<sst xmlns="http://schemas.openxmlformats.org/spreadsheetml/2006/main" count="64" uniqueCount="58">
  <si>
    <t>项目支出绩效自评表</t>
  </si>
  <si>
    <t>（2024年度）</t>
  </si>
  <si>
    <t>项目名称</t>
  </si>
  <si>
    <t>福利机构慰问经费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</si>
  <si>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</si>
  <si>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</si>
  <si>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</si>
  <si>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</si>
  <si>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</si>
  <si>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</si>
  <si>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</si>
  <si>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</si>
  <si>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</si>
  <si>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</si>
  <si>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</si>
  <si>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</si>
  <si>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</si>
  <si>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</si>
  <si>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</si>
  <si>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</si>
  <si>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</si>
  <si>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</si>
  <si>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</si>
  <si>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市属各类型社会福利机构收养着孤残儿童，肢体、智力及精神残疾人、老年人等服务对象3000余名，为做好服务对象的日常照料、医疗护理、身体康复、特殊教育以及心理慰藉等工作，在每年“六一”儿童节、重阳节、世界精神卫生日、世界残疾人日及元旦春节等重要节日期间，对机构、休养员和一线工作人员进行慰问。</t>
  </si>
  <si>
    <t>按照预期目标完成对孤残儿童，肢体、智力及精神残疾人、老年人等服务对象在重要节日的慰问工作，让被慰问人员感受党和政府的关心和温暖。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</si>
  <si>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</si>
  <si>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</si>
  <si>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</si>
  <si>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</si>
  <si>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</si>
  <si>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</si>
  <si>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</si>
  <si>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</si>
  <si>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</si>
  <si>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指标1：全国助残日、六一儿童节、世界精神卫生日、重阳节节日慰问</t>
  </si>
  <si>
    <t>共4次</t>
  </si>
  <si>
    <t>4次节日慰问</t>
  </si>
  <si>
    <t>质量指标</t>
  </si>
  <si>
    <t>指标1：覆盖8家收养着孤残儿童，肢体、智力及精神残疾人、老年人等服务对象3000余名</t>
  </si>
  <si>
    <t>覆盖收养着孤残儿童，肢体、智力及精神残疾人、老年人等服务对象3000余名</t>
  </si>
  <si>
    <t>基本达到预期绩效目标</t>
  </si>
  <si>
    <t>时效指标</t>
  </si>
  <si>
    <t>指标1：按时下拨到位</t>
  </si>
  <si>
    <t>按时下拨</t>
  </si>
  <si>
    <t>完成</t>
  </si>
  <si>
    <t>成本指标</t>
  </si>
  <si>
    <t>经济成本指标</t>
  </si>
  <si>
    <t>指标1：项目总额</t>
  </si>
  <si>
    <t>56万</t>
  </si>
  <si>
    <t>效益指标</t>
  </si>
  <si>
    <t>社会效益指标</t>
  </si>
  <si>
    <t>指标1：让被慰问人员感受党和政府的关心和温暖</t>
  </si>
  <si>
    <t>让被慰问人员感到温暖</t>
  </si>
  <si>
    <t>满意度指标</t>
  </si>
  <si>
    <t>服务对象满意度指标</t>
  </si>
  <si>
    <t>指标1：机构、休养员和一线工作人员满意度</t>
  </si>
  <si>
    <t>满意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</si>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</sst>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5">
    <font>
      <sz val="11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4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9" fontId="2" fillId="0" borderId="5" xfId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view="pageBreakPreview" zoomScaleNormal="80" workbookViewId="0">
      <selection activeCell="M11" sqref="M11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125" style="1" customWidth="1"/>
    <col min="4" max="4" width="7.75" style="1" customWidth="1"/>
    <col min="5" max="5" width="15.625" style="1" customWidth="1"/>
    <col min="6" max="6" width="16.875" style="1" customWidth="1"/>
    <col min="7" max="7" width="13.875" style="1" customWidth="1"/>
    <col min="8" max="8" width="9.375" style="1" customWidth="1"/>
    <col min="9" max="9" width="8.625" style="1" customWidth="1"/>
    <col min="10" max="10" width="12.625" style="1" customWidth="1"/>
    <col min="11" max="16384" width="13.75" style="1"/>
  </cols>
  <sheetData>
    <row r="1" spans="1:10" ht="22.7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2.7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30.95" customHeight="1">
      <c r="A3" s="9" t="s">
        <v>2</v>
      </c>
      <c r="B3" s="10"/>
      <c r="C3" s="9" t="s">
        <v>3</v>
      </c>
      <c r="D3" s="11"/>
      <c r="E3" s="11"/>
      <c r="F3" s="11"/>
      <c r="G3" s="11"/>
      <c r="H3" s="11"/>
      <c r="I3" s="11"/>
      <c r="J3" s="10"/>
    </row>
    <row r="4" spans="1:10" ht="36" customHeight="1">
      <c r="A4" s="9" t="s">
        <v>4</v>
      </c>
      <c r="B4" s="10"/>
      <c r="C4" s="9" t="s">
        <v>5</v>
      </c>
      <c r="D4" s="11"/>
      <c r="E4" s="11"/>
      <c r="F4" s="10"/>
      <c r="G4" s="2" t="s">
        <v>6</v>
      </c>
      <c r="H4" s="9" t="s">
        <v>7</v>
      </c>
      <c r="I4" s="11"/>
      <c r="J4" s="10"/>
    </row>
    <row r="5" spans="1:10" ht="22.7" customHeight="1">
      <c r="A5" s="18" t="s">
        <v>8</v>
      </c>
      <c r="B5" s="19"/>
      <c r="C5" s="9"/>
      <c r="D5" s="10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0"/>
      <c r="B6" s="21"/>
      <c r="C6" s="12" t="s">
        <v>15</v>
      </c>
      <c r="D6" s="13"/>
      <c r="E6" s="2">
        <v>56</v>
      </c>
      <c r="F6" s="2">
        <v>56</v>
      </c>
      <c r="G6" s="2">
        <v>56</v>
      </c>
      <c r="H6" s="2">
        <v>10</v>
      </c>
      <c r="I6" s="5">
        <f>G6/F6</f>
        <v>1</v>
      </c>
      <c r="J6" s="4">
        <f>H6*I6</f>
        <v>10</v>
      </c>
    </row>
    <row r="7" spans="1:10" ht="22.7" customHeight="1">
      <c r="A7" s="20"/>
      <c r="B7" s="21"/>
      <c r="C7" s="12" t="s">
        <v>16</v>
      </c>
      <c r="D7" s="13"/>
      <c r="E7" s="2">
        <v>56</v>
      </c>
      <c r="F7" s="2">
        <v>56</v>
      </c>
      <c r="G7" s="2">
        <v>56</v>
      </c>
      <c r="H7" s="6" t="s">
        <v>17</v>
      </c>
      <c r="I7" s="5">
        <f t="shared" ref="I7" si="0">G7/F7</f>
        <v>1</v>
      </c>
      <c r="J7" s="2" t="s">
        <v>17</v>
      </c>
    </row>
    <row r="8" spans="1:10" ht="22.7" customHeight="1">
      <c r="A8" s="20"/>
      <c r="B8" s="21"/>
      <c r="C8" s="12" t="s">
        <v>18</v>
      </c>
      <c r="D8" s="13"/>
      <c r="E8" s="2"/>
      <c r="F8" s="2"/>
      <c r="G8" s="2"/>
      <c r="H8" s="2"/>
      <c r="I8" s="2"/>
      <c r="J8" s="2"/>
    </row>
    <row r="9" spans="1:10" ht="22.7" customHeight="1">
      <c r="A9" s="22"/>
      <c r="B9" s="23"/>
      <c r="C9" s="12" t="s">
        <v>19</v>
      </c>
      <c r="D9" s="13"/>
      <c r="E9" s="2"/>
      <c r="F9" s="2"/>
      <c r="G9" s="2"/>
      <c r="H9" s="2"/>
      <c r="I9" s="2"/>
      <c r="J9" s="2"/>
    </row>
    <row r="10" spans="1:10" ht="22.7" customHeight="1">
      <c r="A10" s="18" t="s">
        <v>20</v>
      </c>
      <c r="B10" s="19"/>
      <c r="C10" s="14" t="s">
        <v>21</v>
      </c>
      <c r="D10" s="14"/>
      <c r="E10" s="14"/>
      <c r="F10" s="14"/>
      <c r="G10" s="14" t="s">
        <v>22</v>
      </c>
      <c r="H10" s="14"/>
      <c r="I10" s="14"/>
      <c r="J10" s="14"/>
    </row>
    <row r="11" spans="1:10" ht="101.1" customHeight="1">
      <c r="A11" s="22"/>
      <c r="B11" s="23"/>
      <c r="C11" s="15" t="s">
        <v>23</v>
      </c>
      <c r="D11" s="15"/>
      <c r="E11" s="15"/>
      <c r="F11" s="15"/>
      <c r="G11" s="15" t="s">
        <v>24</v>
      </c>
      <c r="H11" s="15"/>
      <c r="I11" s="15"/>
      <c r="J11" s="15"/>
    </row>
    <row r="12" spans="1:10" ht="30" customHeight="1">
      <c r="A12" s="16" t="s">
        <v>25</v>
      </c>
      <c r="B12" s="2" t="s">
        <v>26</v>
      </c>
      <c r="C12" s="2" t="s">
        <v>27</v>
      </c>
      <c r="D12" s="9" t="s">
        <v>28</v>
      </c>
      <c r="E12" s="10"/>
      <c r="F12" s="2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60" customHeight="1">
      <c r="A13" s="17"/>
      <c r="B13" s="14" t="s">
        <v>32</v>
      </c>
      <c r="C13" s="2" t="s">
        <v>33</v>
      </c>
      <c r="D13" s="12" t="s">
        <v>34</v>
      </c>
      <c r="E13" s="13"/>
      <c r="F13" s="2" t="s">
        <v>35</v>
      </c>
      <c r="G13" s="2" t="s">
        <v>36</v>
      </c>
      <c r="H13" s="2">
        <v>15</v>
      </c>
      <c r="I13" s="2">
        <v>15</v>
      </c>
      <c r="J13" s="2"/>
    </row>
    <row r="14" spans="1:10" ht="84" customHeight="1">
      <c r="A14" s="17"/>
      <c r="B14" s="14"/>
      <c r="C14" s="3" t="s">
        <v>37</v>
      </c>
      <c r="D14" s="12" t="s">
        <v>38</v>
      </c>
      <c r="E14" s="13"/>
      <c r="F14" s="2" t="s">
        <v>39</v>
      </c>
      <c r="G14" s="2" t="s">
        <v>40</v>
      </c>
      <c r="H14" s="2">
        <v>15</v>
      </c>
      <c r="I14" s="2">
        <v>15</v>
      </c>
      <c r="J14" s="2"/>
    </row>
    <row r="15" spans="1:10" ht="47.1" customHeight="1">
      <c r="A15" s="17"/>
      <c r="B15" s="14"/>
      <c r="C15" s="3" t="s">
        <v>41</v>
      </c>
      <c r="D15" s="12" t="s">
        <v>42</v>
      </c>
      <c r="E15" s="13"/>
      <c r="F15" s="2" t="s">
        <v>43</v>
      </c>
      <c r="G15" s="2" t="s">
        <v>44</v>
      </c>
      <c r="H15" s="2">
        <v>10</v>
      </c>
      <c r="I15" s="2">
        <v>10</v>
      </c>
      <c r="J15" s="2"/>
    </row>
    <row r="16" spans="1:10" ht="51" customHeight="1">
      <c r="A16" s="17"/>
      <c r="B16" s="2" t="s">
        <v>45</v>
      </c>
      <c r="C16" s="3" t="s">
        <v>46</v>
      </c>
      <c r="D16" s="12" t="s">
        <v>47</v>
      </c>
      <c r="E16" s="13"/>
      <c r="F16" s="2" t="s">
        <v>48</v>
      </c>
      <c r="G16" s="2" t="s">
        <v>48</v>
      </c>
      <c r="H16" s="2">
        <v>10</v>
      </c>
      <c r="I16" s="2">
        <v>10</v>
      </c>
      <c r="J16" s="2"/>
    </row>
    <row r="17" spans="1:10" ht="59.1" customHeight="1">
      <c r="A17" s="17"/>
      <c r="B17" s="3" t="s">
        <v>49</v>
      </c>
      <c r="C17" s="3" t="s">
        <v>50</v>
      </c>
      <c r="D17" s="12" t="s">
        <v>51</v>
      </c>
      <c r="E17" s="13"/>
      <c r="F17" s="2" t="s">
        <v>52</v>
      </c>
      <c r="G17" s="2" t="s">
        <v>40</v>
      </c>
      <c r="H17" s="2">
        <v>30</v>
      </c>
      <c r="I17" s="2">
        <v>28</v>
      </c>
      <c r="J17" s="2"/>
    </row>
    <row r="18" spans="1:10" ht="57" customHeight="1">
      <c r="A18" s="17"/>
      <c r="B18" s="3" t="s">
        <v>53</v>
      </c>
      <c r="C18" s="3" t="s">
        <v>54</v>
      </c>
      <c r="D18" s="12" t="s">
        <v>55</v>
      </c>
      <c r="E18" s="13"/>
      <c r="F18" s="2" t="s">
        <v>56</v>
      </c>
      <c r="G18" s="2" t="s">
        <v>56</v>
      </c>
      <c r="H18" s="2">
        <v>10</v>
      </c>
      <c r="I18" s="2">
        <v>9</v>
      </c>
      <c r="J18" s="2"/>
    </row>
    <row r="19" spans="1:10" ht="36.950000000000003" customHeight="1">
      <c r="A19" s="9" t="s">
        <v>57</v>
      </c>
      <c r="B19" s="11"/>
      <c r="C19" s="11"/>
      <c r="D19" s="11"/>
      <c r="E19" s="11"/>
      <c r="F19" s="11"/>
      <c r="G19" s="10"/>
      <c r="H19" s="4">
        <v>100</v>
      </c>
      <c r="I19" s="4">
        <f>SUM(I13:I18)+J6</f>
        <v>97</v>
      </c>
      <c r="J19" s="2"/>
    </row>
  </sheetData>
  <mergeCells count="28">
    <mergeCell ref="A10:B11"/>
    <mergeCell ref="D15:E15"/>
    <mergeCell ref="D16:E16"/>
    <mergeCell ref="D17:E17"/>
    <mergeCell ref="D18:E18"/>
    <mergeCell ref="A19:G19"/>
    <mergeCell ref="A12:A18"/>
    <mergeCell ref="B13:B15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4" type="noConversion"/>
  <pageMargins left="0.70763888888888904" right="0.70763888888888904" top="0.74791666666666701" bottom="0.74791666666666701" header="0.31388888888888899" footer="0.31388888888888899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2052-12.1.0.20305</vt:lpwstr>
  </property>
</Properties>
</file>