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<sst xmlns="http://schemas.openxmlformats.org/spreadsheetml/2006/main" count="83" uniqueCount="73">
  <si>
    <t>项目支出绩效自评表</t>
  </si>
  <si>
    <t>（2024年度）</t>
  </si>
  <si>
    <t>项目名称</t>
  </si>
  <si>
    <t>日常保障经费项目</t>
  </si>
  <si>
    <t>主管部门</t>
  </si>
  <si>
    <t>北京市社会福利事务管理中心</t>
  </si>
  <si>
    <t>实施单位</t>
  </si>
  <si>
    <t>北京市康复辅具技术中心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</si>
  <si>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</si>
  <si>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</si>
  <si>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</si>
  <si>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</si>
  <si>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</si>
  <si>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</si>
  <si>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</si>
  <si>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</si>
  <si>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</si>
  <si>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</si>
  <si>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</si>
  <si>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</si>
  <si>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</si>
  <si>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</si>
  <si>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</si>
  <si>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1.为提升财务会计档案信息共享性，确保档案存储安全，保障财务以往年度档案查询便捷。
2.提升辅具技术中心档案的完整性、可追溯性、安全性和系统性。
3.通过内控咨询，规范中心财务管理，强化内部控制，提升内部管理水平。
4.为进一步贯彻“安全第一，预防为主”的工作方针，确保内部安全稳定提供有利安全保障。
5.确保电梯安全运行，保障残疾患者搭乘安全。</t>
  </si>
  <si>
    <t>1.会计档案电子信息化工作已经按照计划完成并验收4.965万元。                                          2.对历史档案进行重新分类、划分保管期限，并在专业档案检索软件内建立数据库，输入档案条目，达到电子化查询的目的，提升辅具技术中心档案的完整性、可追溯性、安全性和系统性。已验收合格，12.1675万元。                                                             3.通过对单位内部所有业务管理流程全面梳理，并结合相关法律、法规、制度对业务流程再造，查找风险点，制定防控措施，对内控手册进行了修订，规范中心财务管理，强化内部控制，提升内部管理水平，验收完成8万元。                                                                4.通过投入保安人员专项经费，保障了安保队伍的稳定与专业性，强化了单位的治安防控能力，全方位筑牢了单位的安全防线，服务已履约完成45.2520万元。                                                          5.按照计划完成中心电梯的维护保养，保障安全运行2.30万元。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</si>
  <si>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</si>
  <si>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</si>
  <si>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</si>
  <si>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</si>
  <si>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</si>
  <si>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</si>
  <si>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</si>
  <si>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</si>
  <si>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</si>
  <si>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指标1：维保电梯</t>
  </si>
  <si>
    <t>3部</t>
  </si>
  <si>
    <t>指标2：档案整理时限</t>
  </si>
  <si>
    <t>43年</t>
  </si>
  <si>
    <t>指标3：电子档案年份</t>
  </si>
  <si>
    <t>2023年</t>
  </si>
  <si>
    <t>指标4：设备监测</t>
  </si>
  <si>
    <t>7项</t>
  </si>
  <si>
    <t>指标5：内控咨询覆盖模块</t>
  </si>
  <si>
    <t>大于等于6个</t>
  </si>
  <si>
    <t>6个</t>
  </si>
  <si>
    <t>指标6：聘用保安</t>
  </si>
  <si>
    <t>8人</t>
  </si>
  <si>
    <t>质量指标</t>
  </si>
  <si>
    <t>指标1：验收合格率</t>
  </si>
  <si>
    <t>大于等于98%</t>
  </si>
  <si>
    <t>时效指标</t>
  </si>
  <si>
    <t xml:space="preserve">指标1：项目完成时限
</t>
  </si>
  <si>
    <t>小于等于个11月</t>
  </si>
  <si>
    <t>12个月</t>
  </si>
  <si>
    <t>安保经费12月履约验收</t>
  </si>
  <si>
    <t>成本指标</t>
  </si>
  <si>
    <t>经济成本指标</t>
  </si>
  <si>
    <t>指标1：年度预算控制数</t>
  </si>
  <si>
    <t>小于等于77.1253万元</t>
  </si>
  <si>
    <t>效益指标</t>
  </si>
  <si>
    <t>社会效益指标</t>
  </si>
  <si>
    <t>指标1：电子档案配合事务效率提升</t>
  </si>
  <si>
    <t>大于等于60%</t>
  </si>
  <si>
    <t>指标2：提高工作效率，保障安全无事故。</t>
  </si>
  <si>
    <t>优</t>
  </si>
  <si>
    <t>可持续影响指标</t>
  </si>
  <si>
    <t>指标1：确保档案安全完整</t>
  </si>
  <si>
    <t>大于等于20年</t>
  </si>
  <si>
    <t>满意度指标</t>
  </si>
  <si>
    <t>服务对象满意度指标</t>
  </si>
  <si>
    <t>指标1：服务对象满意度</t>
  </si>
  <si>
    <t>大于等于95%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</si>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</sst>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3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90" zoomScaleNormal="80" workbookViewId="0">
      <selection activeCell="A5" sqref="$A5:$XFD5"/>
    </sheetView>
  </sheetViews>
  <sheetFormatPr defaultColWidth="13.75" defaultRowHeight="13.8"/>
  <cols>
    <col min="1" max="1" width="5.25" style="1" customWidth="1"/>
    <col min="2" max="2" width="9.62962962962963" style="1" customWidth="1"/>
    <col min="3" max="3" width="14.6296296296296" style="1" customWidth="1"/>
    <col min="4" max="4" width="7.75" style="1" customWidth="1"/>
    <col min="5" max="5" width="18.0462962962963" style="1" customWidth="1"/>
    <col min="6" max="6" width="19.1574074074074" style="1" customWidth="1"/>
    <col min="7" max="7" width="13.8796296296296" style="1" customWidth="1"/>
    <col min="8" max="8" width="8.25" style="1" customWidth="1"/>
    <col min="9" max="9" width="11.25" style="1" customWidth="1"/>
    <col min="10" max="10" width="16.287037037037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7" t="s">
        <v>5</v>
      </c>
      <c r="D4" s="8"/>
      <c r="E4" s="8"/>
      <c r="F4" s="9"/>
      <c r="G4" s="10" t="s">
        <v>6</v>
      </c>
      <c r="H4" s="4" t="s">
        <v>7</v>
      </c>
      <c r="I4" s="6"/>
      <c r="J4" s="5"/>
    </row>
    <row r="5" ht="22.7" customHeight="1" spans="1:10">
      <c r="A5" s="11" t="s">
        <v>8</v>
      </c>
      <c r="B5" s="12"/>
      <c r="C5" s="4"/>
      <c r="D5" s="5"/>
      <c r="E5" s="13" t="s">
        <v>9</v>
      </c>
      <c r="F5" s="13" t="s">
        <v>10</v>
      </c>
      <c r="G5" s="10" t="s">
        <v>11</v>
      </c>
      <c r="H5" s="10" t="s">
        <v>12</v>
      </c>
      <c r="I5" s="10" t="s">
        <v>13</v>
      </c>
      <c r="J5" s="10" t="s">
        <v>14</v>
      </c>
    </row>
    <row r="6" ht="22.7" customHeight="1" spans="1:10">
      <c r="A6" s="14"/>
      <c r="B6" s="15"/>
      <c r="C6" s="16" t="s">
        <v>15</v>
      </c>
      <c r="D6" s="17"/>
      <c r="E6" s="10">
        <v>77.1253</v>
      </c>
      <c r="F6" s="10">
        <f>SUM(F7:F9)</f>
        <v>72.6845</v>
      </c>
      <c r="G6" s="10">
        <f>SUM(G7:G9)</f>
        <v>72.6845</v>
      </c>
      <c r="H6" s="10">
        <v>10</v>
      </c>
      <c r="I6" s="36">
        <f>G6/F6</f>
        <v>1</v>
      </c>
      <c r="J6" s="35">
        <f>H6*I6</f>
        <v>10</v>
      </c>
    </row>
    <row r="7" ht="22.7" customHeight="1" spans="1:10">
      <c r="A7" s="14"/>
      <c r="B7" s="15"/>
      <c r="C7" s="16" t="s">
        <v>16</v>
      </c>
      <c r="D7" s="17"/>
      <c r="E7" s="10">
        <v>77.1253</v>
      </c>
      <c r="F7" s="13">
        <v>72.6845</v>
      </c>
      <c r="G7" s="10">
        <v>72.6845</v>
      </c>
      <c r="H7" s="10" t="s">
        <v>17</v>
      </c>
      <c r="I7" s="36">
        <f>G7/F7</f>
        <v>1</v>
      </c>
      <c r="J7" s="10" t="s">
        <v>17</v>
      </c>
    </row>
    <row r="8" ht="22.7" customHeight="1" spans="1:10">
      <c r="A8" s="14"/>
      <c r="B8" s="15"/>
      <c r="C8" s="16" t="s">
        <v>18</v>
      </c>
      <c r="D8" s="17"/>
      <c r="E8" s="10"/>
      <c r="F8" s="13"/>
      <c r="G8" s="10"/>
      <c r="H8" s="10"/>
      <c r="I8" s="10"/>
      <c r="J8" s="10"/>
    </row>
    <row r="9" ht="22.7" customHeight="1" spans="1:10">
      <c r="A9" s="18"/>
      <c r="B9" s="19"/>
      <c r="C9" s="16" t="s">
        <v>19</v>
      </c>
      <c r="D9" s="17"/>
      <c r="E9" s="10"/>
      <c r="F9" s="13"/>
      <c r="G9" s="10"/>
      <c r="H9" s="10"/>
      <c r="I9" s="10"/>
      <c r="J9" s="10"/>
    </row>
    <row r="10" ht="22.7" customHeight="1" spans="1:10">
      <c r="A10" s="11" t="s">
        <v>20</v>
      </c>
      <c r="B10" s="12"/>
      <c r="C10" s="10" t="s">
        <v>21</v>
      </c>
      <c r="D10" s="10"/>
      <c r="E10" s="10"/>
      <c r="F10" s="10"/>
      <c r="G10" s="10" t="s">
        <v>22</v>
      </c>
      <c r="H10" s="10"/>
      <c r="I10" s="10"/>
      <c r="J10" s="10"/>
    </row>
    <row r="11" ht="196" customHeight="1" spans="1:10">
      <c r="A11" s="18"/>
      <c r="B11" s="19"/>
      <c r="C11" s="20" t="s">
        <v>23</v>
      </c>
      <c r="D11" s="20"/>
      <c r="E11" s="20"/>
      <c r="F11" s="20"/>
      <c r="G11" s="20" t="s">
        <v>24</v>
      </c>
      <c r="H11" s="20"/>
      <c r="I11" s="20"/>
      <c r="J11" s="20"/>
    </row>
    <row r="12" ht="30" customHeight="1" spans="1:10">
      <c r="A12" s="21" t="s">
        <v>25</v>
      </c>
      <c r="B12" s="13" t="s">
        <v>26</v>
      </c>
      <c r="C12" s="10" t="s">
        <v>27</v>
      </c>
      <c r="D12" s="4" t="s">
        <v>28</v>
      </c>
      <c r="E12" s="5"/>
      <c r="F12" s="13" t="s">
        <v>29</v>
      </c>
      <c r="G12" s="10" t="s">
        <v>30</v>
      </c>
      <c r="H12" s="10" t="s">
        <v>12</v>
      </c>
      <c r="I12" s="10" t="s">
        <v>14</v>
      </c>
      <c r="J12" s="10" t="s">
        <v>31</v>
      </c>
    </row>
    <row r="13" ht="37" customHeight="1" spans="1:10">
      <c r="A13" s="14"/>
      <c r="B13" s="22" t="s">
        <v>32</v>
      </c>
      <c r="C13" s="12" t="s">
        <v>33</v>
      </c>
      <c r="D13" s="16" t="s">
        <v>34</v>
      </c>
      <c r="E13" s="17"/>
      <c r="F13" s="13" t="s">
        <v>35</v>
      </c>
      <c r="G13" s="10" t="s">
        <v>35</v>
      </c>
      <c r="H13" s="10">
        <v>5</v>
      </c>
      <c r="I13" s="10">
        <v>5</v>
      </c>
      <c r="J13" s="10"/>
    </row>
    <row r="14" ht="38" customHeight="1" spans="1:10">
      <c r="A14" s="14"/>
      <c r="B14" s="23"/>
      <c r="C14" s="15"/>
      <c r="D14" s="16" t="s">
        <v>36</v>
      </c>
      <c r="E14" s="17"/>
      <c r="F14" s="13" t="s">
        <v>37</v>
      </c>
      <c r="G14" s="10" t="s">
        <v>37</v>
      </c>
      <c r="H14" s="10">
        <v>5</v>
      </c>
      <c r="I14" s="10">
        <v>5</v>
      </c>
      <c r="J14" s="10"/>
    </row>
    <row r="15" ht="37" customHeight="1" spans="1:10">
      <c r="A15" s="14"/>
      <c r="B15" s="23"/>
      <c r="C15" s="15"/>
      <c r="D15" s="24" t="s">
        <v>38</v>
      </c>
      <c r="E15" s="25"/>
      <c r="F15" s="26" t="s">
        <v>39</v>
      </c>
      <c r="G15" s="26" t="s">
        <v>39</v>
      </c>
      <c r="H15" s="10">
        <v>5</v>
      </c>
      <c r="I15" s="10">
        <v>5</v>
      </c>
      <c r="J15" s="10"/>
    </row>
    <row r="16" ht="36" customHeight="1" spans="1:10">
      <c r="A16" s="14"/>
      <c r="B16" s="23"/>
      <c r="C16" s="15"/>
      <c r="D16" s="24" t="s">
        <v>40</v>
      </c>
      <c r="E16" s="25"/>
      <c r="F16" s="26" t="s">
        <v>41</v>
      </c>
      <c r="G16" s="26" t="s">
        <v>41</v>
      </c>
      <c r="H16" s="10">
        <v>5</v>
      </c>
      <c r="I16" s="10">
        <v>5</v>
      </c>
      <c r="J16" s="10"/>
    </row>
    <row r="17" ht="35" customHeight="1" spans="1:10">
      <c r="A17" s="14"/>
      <c r="B17" s="23"/>
      <c r="C17" s="15"/>
      <c r="D17" s="24" t="s">
        <v>42</v>
      </c>
      <c r="E17" s="25"/>
      <c r="F17" s="26" t="s">
        <v>43</v>
      </c>
      <c r="G17" s="26" t="s">
        <v>44</v>
      </c>
      <c r="H17" s="10">
        <v>5</v>
      </c>
      <c r="I17" s="10">
        <v>5</v>
      </c>
      <c r="J17" s="10"/>
    </row>
    <row r="18" ht="41" customHeight="1" spans="1:10">
      <c r="A18" s="14"/>
      <c r="B18" s="23"/>
      <c r="C18" s="15"/>
      <c r="D18" s="27" t="s">
        <v>45</v>
      </c>
      <c r="E18" s="28"/>
      <c r="F18" s="29" t="s">
        <v>46</v>
      </c>
      <c r="G18" s="29" t="s">
        <v>46</v>
      </c>
      <c r="H18" s="30">
        <v>5</v>
      </c>
      <c r="I18" s="30">
        <v>5</v>
      </c>
      <c r="J18" s="10"/>
    </row>
    <row r="19" ht="41" customHeight="1" spans="1:10">
      <c r="A19" s="14"/>
      <c r="B19" s="23"/>
      <c r="C19" s="12" t="s">
        <v>47</v>
      </c>
      <c r="D19" s="24" t="s">
        <v>48</v>
      </c>
      <c r="E19" s="25"/>
      <c r="F19" s="26" t="s">
        <v>49</v>
      </c>
      <c r="G19" s="31">
        <v>1</v>
      </c>
      <c r="H19" s="10">
        <v>5</v>
      </c>
      <c r="I19" s="10">
        <v>5</v>
      </c>
      <c r="J19" s="10"/>
    </row>
    <row r="20" ht="52.5" customHeight="1" spans="1:10">
      <c r="A20" s="14"/>
      <c r="B20" s="32"/>
      <c r="C20" s="12" t="s">
        <v>50</v>
      </c>
      <c r="D20" s="24" t="s">
        <v>51</v>
      </c>
      <c r="E20" s="25"/>
      <c r="F20" s="26" t="s">
        <v>52</v>
      </c>
      <c r="G20" s="26" t="s">
        <v>53</v>
      </c>
      <c r="H20" s="10">
        <v>5</v>
      </c>
      <c r="I20" s="10">
        <v>4</v>
      </c>
      <c r="J20" s="10" t="s">
        <v>54</v>
      </c>
    </row>
    <row r="21" ht="52.5" customHeight="1" spans="1:10">
      <c r="A21" s="14"/>
      <c r="B21" s="10" t="s">
        <v>55</v>
      </c>
      <c r="C21" s="33" t="s">
        <v>56</v>
      </c>
      <c r="D21" s="24" t="s">
        <v>57</v>
      </c>
      <c r="E21" s="25"/>
      <c r="F21" s="26" t="s">
        <v>58</v>
      </c>
      <c r="G21" s="26">
        <v>72.6845</v>
      </c>
      <c r="H21" s="26">
        <v>10</v>
      </c>
      <c r="I21" s="26">
        <v>10</v>
      </c>
      <c r="J21" s="10"/>
    </row>
    <row r="22" ht="60.6" customHeight="1" spans="1:10">
      <c r="A22" s="34"/>
      <c r="B22" s="23" t="s">
        <v>59</v>
      </c>
      <c r="C22" s="10" t="s">
        <v>60</v>
      </c>
      <c r="D22" s="24" t="s">
        <v>61</v>
      </c>
      <c r="E22" s="25"/>
      <c r="F22" s="26" t="s">
        <v>62</v>
      </c>
      <c r="G22" s="31">
        <v>0.8</v>
      </c>
      <c r="H22" s="10">
        <v>10</v>
      </c>
      <c r="I22" s="10">
        <v>9</v>
      </c>
      <c r="J22" s="37"/>
    </row>
    <row r="23" ht="60" customHeight="1" spans="1:10">
      <c r="A23" s="34"/>
      <c r="B23" s="23"/>
      <c r="C23" s="10"/>
      <c r="D23" s="24" t="s">
        <v>63</v>
      </c>
      <c r="E23" s="25"/>
      <c r="F23" s="26" t="s">
        <v>64</v>
      </c>
      <c r="G23" s="26" t="s">
        <v>64</v>
      </c>
      <c r="H23" s="10">
        <v>10</v>
      </c>
      <c r="I23" s="10">
        <v>9</v>
      </c>
      <c r="J23" s="37"/>
    </row>
    <row r="24" ht="50" customHeight="1" spans="1:10">
      <c r="A24" s="34"/>
      <c r="B24" s="23"/>
      <c r="C24" s="26" t="s">
        <v>65</v>
      </c>
      <c r="D24" s="24" t="s">
        <v>66</v>
      </c>
      <c r="E24" s="25"/>
      <c r="F24" s="26" t="s">
        <v>67</v>
      </c>
      <c r="G24" s="26" t="s">
        <v>37</v>
      </c>
      <c r="H24" s="10">
        <v>10</v>
      </c>
      <c r="I24" s="10">
        <v>10</v>
      </c>
      <c r="J24" s="10"/>
    </row>
    <row r="25" ht="50" customHeight="1" spans="1:10">
      <c r="A25" s="34"/>
      <c r="B25" s="21" t="s">
        <v>68</v>
      </c>
      <c r="C25" s="21" t="s">
        <v>69</v>
      </c>
      <c r="D25" s="24" t="s">
        <v>70</v>
      </c>
      <c r="E25" s="25"/>
      <c r="F25" s="26" t="s">
        <v>71</v>
      </c>
      <c r="G25" s="31">
        <v>0.98</v>
      </c>
      <c r="H25" s="26">
        <v>10</v>
      </c>
      <c r="I25" s="26">
        <v>9</v>
      </c>
      <c r="J25" s="10"/>
    </row>
    <row r="26" ht="33" customHeight="1" spans="1:10">
      <c r="A26" s="4" t="s">
        <v>72</v>
      </c>
      <c r="B26" s="6"/>
      <c r="C26" s="6"/>
      <c r="D26" s="6"/>
      <c r="E26" s="6"/>
      <c r="F26" s="6"/>
      <c r="G26" s="5"/>
      <c r="H26" s="35">
        <f>SUM(H13:H25)+H6</f>
        <v>100</v>
      </c>
      <c r="I26" s="35">
        <f>SUM(I13:I25)+J6</f>
        <v>96</v>
      </c>
      <c r="J26" s="10"/>
    </row>
  </sheetData>
  <mergeCells count="38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12:A25"/>
    <mergeCell ref="B13:B20"/>
    <mergeCell ref="B22:B24"/>
    <mergeCell ref="C13:C18"/>
    <mergeCell ref="C22:C23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佳贝</cp:lastModifiedBy>
  <dcterms:created xsi:type="dcterms:W3CDTF">2015-06-05T18:17:00Z</dcterms:created>
  <cp:lastPrinted>2020-12-27T12:06:00Z</cp:lastPrinted>
  <dcterms:modified xsi:type="dcterms:W3CDTF">2025-08-20T06:55:33Z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14AB723D1D4348D88EC4BED3AD36181B_13</vt:lpwstr>
  </property>
  <property fmtid="{D5CDD505-2E9C-101B-9397-08002B2CF9AE}" pid="3" name="KSOProductBuildVer">
    <vt:lpwstr>2052-12.1.0.21915</vt:lpwstr>
  </property>
</Properties>
</file>