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<sst xmlns="http://schemas.openxmlformats.org/spreadsheetml/2006/main" count="84" uniqueCount="78">
  <si>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t>项目支出绩效自评表</t>
  </si>
  <si>
    <t>（  2024 年度）</t>
  </si>
  <si>
    <t>项目名称</t>
  </si>
  <si>
    <t>安全运行经费项目</t>
  </si>
  <si>
    <t>主管部门</t>
  </si>
  <si>
    <t>北京市社会福利事务管理中心</t>
  </si>
  <si>
    <t>实施单位</t>
  </si>
  <si>
    <t>北京市康复辅具技术中心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</si>
  <si>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</si>
  <si>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</si>
  <si>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</si>
  <si>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</si>
  <si>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</si>
  <si>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</si>
  <si>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</si>
  <si>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</si>
  <si>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</si>
  <si>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</si>
  <si>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</si>
  <si>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</si>
  <si>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</si>
  <si>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</si>
  <si>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</si>
  <si>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1.为进一步保障中心安全运转，对设备进行维修维护检测。
2.研发一款单轴液压关节，进一步提升首都民政所属康复辅具机构社会声誉，充分彰显扶残助残的公益职能。
3.购置专项材料费确保单位经营正常运转。
4.为了保证正常办公，购置空调设备。</t>
  </si>
  <si>
    <t>1.完成了消防电气进行检测、灭火器维修检测置换、室外箱变维保、电工用具检测、避雷设施检测、防汛物资补充、职业健康环境卫生检测、职业健康岗位人员职业病体检、有毒有害废料处置、安全生产防护用品配备、食堂烟道清洗等工作，确保中心安全运转。                                                          2.成功研发出具有手动开关、站立锁功能的单轴液压膝关节，产品结构设计合理，性能稳定，为肢体残疾患者提供了更加安全、灵活、方便的假肢关节产品，显著提高了他们的生活质量，推动了残疾人事业的发展。        
3.按照生产要求完成销售材料及康复辅具成品采购。 
4.年内未安排购置空调，已做调整。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</si>
  <si>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</si>
  <si>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</si>
  <si>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</si>
  <si>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</si>
  <si>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</si>
  <si>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</si>
  <si>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</si>
  <si>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</si>
  <si>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</si>
  <si>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指标1：其他安全保障经费</t>
  </si>
  <si>
    <t>开展消防电气检测、灭火器维修检测置换、室外箱变维保、电工用具检测、避雷设施检测、防汛物资补充、职业健康环境卫生检测、职业健康岗位人员职业病体检、有毒有害废料处置、安全生产防护用品配备、食堂烟道清洗</t>
  </si>
  <si>
    <t>均完成</t>
  </si>
  <si>
    <t>指标2：假肢关节研发项目</t>
  </si>
  <si>
    <t>研发一款单轴液压关节</t>
  </si>
  <si>
    <t>成功研发出具有手动开关、站立锁功能的单轴液压膝关节</t>
  </si>
  <si>
    <t>指标3：专项材料费</t>
  </si>
  <si>
    <t>购置专项材料大于等于50台/套</t>
  </si>
  <si>
    <t>按照生产要求完成销售材料及康复辅具成品采购85台</t>
  </si>
  <si>
    <t>指标4：专用设备购置</t>
  </si>
  <si>
    <t>购置空调设备</t>
  </si>
  <si>
    <t>未开展</t>
  </si>
  <si>
    <t>此项目为自有资金安排，因年度内经营情况，年内未安排购置空调。</t>
  </si>
  <si>
    <t>质量指标</t>
  </si>
  <si>
    <t>指标1：设备验收合格率</t>
  </si>
  <si>
    <t>时效指标</t>
  </si>
  <si>
    <t>指标1：保障全年开展</t>
  </si>
  <si>
    <t>全年</t>
  </si>
  <si>
    <t>成本指标</t>
  </si>
  <si>
    <r>
      <rPr>
        <sz val="9"/>
        <color rgb="FF000000"/>
        <rFont val="宋体"/>
        <charset val="134"/>
      </rPr>
      <t>经济成本指标</t>
    </r>
  </si>
  <si>
    <t>指标1：专项材料采购成本</t>
  </si>
  <si>
    <t>小于等于443.05705万元</t>
  </si>
  <si>
    <t>120.549867万元</t>
  </si>
  <si>
    <t>自有资金销售经营成本实际支出120.549867万元，调整后全年项目预算120.549867万元。</t>
  </si>
  <si>
    <t>指标2：项目总成本</t>
  </si>
  <si>
    <t>44305.705万元</t>
  </si>
  <si>
    <t>13619.1987万元</t>
  </si>
  <si>
    <t>效益指标</t>
  </si>
  <si>
    <t>社会效益指标</t>
  </si>
  <si>
    <t>指标1：国产化率</t>
  </si>
  <si>
    <t>指标2：设备利用率</t>
  </si>
  <si>
    <t>经济效益指标</t>
  </si>
  <si>
    <t>指标1：采购资金节约率</t>
  </si>
  <si>
    <t>大于等于5%</t>
  </si>
  <si>
    <t>可持续影响指标</t>
  </si>
  <si>
    <t>指标1：预计使用年限</t>
  </si>
  <si>
    <t>大于等于5年</t>
  </si>
  <si>
    <t>大于5年</t>
  </si>
  <si>
    <t>满意度指标</t>
  </si>
  <si>
    <t>服务对象满意度指标</t>
  </si>
  <si>
    <t>指标1：使用人员满意度</t>
  </si>
  <si>
    <t>大于等于95%</t>
  </si>
  <si>
    <t>大于95%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</si>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</sst>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0" zoomScaleNormal="80" topLeftCell="A11" workbookViewId="0">
      <selection activeCell="A5" sqref="$A5:$XFD5"/>
    </sheetView>
  </sheetViews>
  <sheetFormatPr defaultColWidth="13.75" defaultRowHeight="13.8"/>
  <cols>
    <col min="1" max="1" width="5.25" style="1" customWidth="1"/>
    <col min="2" max="2" width="9.62962962962963" style="1" customWidth="1"/>
    <col min="3" max="3" width="13.9537037037037" style="1" customWidth="1"/>
    <col min="4" max="4" width="4.68518518518519" style="1" customWidth="1"/>
    <col min="5" max="5" width="21.9722222222222" style="1" customWidth="1"/>
    <col min="6" max="6" width="25.212962962963" style="1" customWidth="1"/>
    <col min="7" max="7" width="16.7685185185185" style="1" customWidth="1"/>
    <col min="8" max="8" width="9.37962962962963" style="1" customWidth="1"/>
    <col min="9" max="9" width="11.4537037037037" style="1" customWidth="1"/>
    <col min="10" max="10" width="19.4722222222222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7" t="s">
        <v>5</v>
      </c>
      <c r="D4" s="8"/>
      <c r="E4" s="8"/>
      <c r="F4" s="9"/>
      <c r="G4" s="10" t="s">
        <v>6</v>
      </c>
      <c r="H4" s="4" t="s">
        <v>7</v>
      </c>
      <c r="I4" s="6"/>
      <c r="J4" s="5"/>
    </row>
    <row r="5" ht="22.7" customHeight="1" spans="1:10">
      <c r="A5" s="11" t="s">
        <v>8</v>
      </c>
      <c r="B5" s="12"/>
      <c r="C5" s="4"/>
      <c r="D5" s="5"/>
      <c r="E5" s="13" t="s">
        <v>9</v>
      </c>
      <c r="F5" s="13" t="s">
        <v>10</v>
      </c>
      <c r="G5" s="10" t="s">
        <v>11</v>
      </c>
      <c r="H5" s="10" t="s">
        <v>12</v>
      </c>
      <c r="I5" s="10" t="s">
        <v>13</v>
      </c>
      <c r="J5" s="10" t="s">
        <v>14</v>
      </c>
    </row>
    <row r="6" ht="22.7" customHeight="1" spans="1:10">
      <c r="A6" s="14"/>
      <c r="B6" s="15"/>
      <c r="C6" s="16" t="s">
        <v>15</v>
      </c>
      <c r="D6" s="17"/>
      <c r="E6" s="10">
        <f>E7+E9</f>
        <v>443.05705</v>
      </c>
      <c r="F6" s="10">
        <f>SUM(F7:F9)</f>
        <v>136.191987</v>
      </c>
      <c r="G6" s="10">
        <f>SUM(G7:G9)</f>
        <v>136.191987</v>
      </c>
      <c r="H6" s="10">
        <v>10</v>
      </c>
      <c r="I6" s="33">
        <f t="shared" ref="I6:I9" si="0">G6/F6</f>
        <v>1</v>
      </c>
      <c r="J6" s="32">
        <f>H6*I6</f>
        <v>10</v>
      </c>
    </row>
    <row r="7" ht="22.7" customHeight="1" spans="1:10">
      <c r="A7" s="14"/>
      <c r="B7" s="15"/>
      <c r="C7" s="16" t="s">
        <v>16</v>
      </c>
      <c r="D7" s="17"/>
      <c r="E7" s="10">
        <v>18.57</v>
      </c>
      <c r="F7" s="13">
        <v>15.64212</v>
      </c>
      <c r="G7" s="10">
        <v>15.64212</v>
      </c>
      <c r="H7" s="10" t="s">
        <v>17</v>
      </c>
      <c r="I7" s="33">
        <f t="shared" si="0"/>
        <v>1</v>
      </c>
      <c r="J7" s="10" t="s">
        <v>17</v>
      </c>
    </row>
    <row r="8" ht="22.7" customHeight="1" spans="1:10">
      <c r="A8" s="14"/>
      <c r="B8" s="15"/>
      <c r="C8" s="16" t="s">
        <v>18</v>
      </c>
      <c r="D8" s="17"/>
      <c r="E8" s="10"/>
      <c r="F8" s="13"/>
      <c r="G8" s="10"/>
      <c r="H8" s="10"/>
      <c r="I8" s="10"/>
      <c r="J8" s="10"/>
    </row>
    <row r="9" ht="22.7" customHeight="1" spans="1:10">
      <c r="A9" s="18"/>
      <c r="B9" s="19"/>
      <c r="C9" s="16" t="s">
        <v>19</v>
      </c>
      <c r="D9" s="17"/>
      <c r="E9" s="10">
        <v>424.48705</v>
      </c>
      <c r="F9" s="13">
        <v>120.549867</v>
      </c>
      <c r="G9" s="13">
        <v>120.549867</v>
      </c>
      <c r="H9" s="10" t="s">
        <v>17</v>
      </c>
      <c r="I9" s="33">
        <f t="shared" si="0"/>
        <v>1</v>
      </c>
      <c r="J9" s="10" t="s">
        <v>17</v>
      </c>
    </row>
    <row r="10" ht="22.7" customHeight="1" spans="1:10">
      <c r="A10" s="11" t="s">
        <v>20</v>
      </c>
      <c r="B10" s="12"/>
      <c r="C10" s="10" t="s">
        <v>21</v>
      </c>
      <c r="D10" s="10"/>
      <c r="E10" s="10"/>
      <c r="F10" s="10"/>
      <c r="G10" s="10" t="s">
        <v>22</v>
      </c>
      <c r="H10" s="10"/>
      <c r="I10" s="10"/>
      <c r="J10" s="10"/>
    </row>
    <row r="11" ht="168" customHeight="1" spans="1:10">
      <c r="A11" s="18"/>
      <c r="B11" s="19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ht="30" customHeight="1" spans="1:10">
      <c r="A12" s="21" t="s">
        <v>25</v>
      </c>
      <c r="B12" s="13" t="s">
        <v>26</v>
      </c>
      <c r="C12" s="10" t="s">
        <v>27</v>
      </c>
      <c r="D12" s="4" t="s">
        <v>28</v>
      </c>
      <c r="E12" s="5"/>
      <c r="F12" s="13" t="s">
        <v>29</v>
      </c>
      <c r="G12" s="10" t="s">
        <v>30</v>
      </c>
      <c r="H12" s="10" t="s">
        <v>12</v>
      </c>
      <c r="I12" s="10" t="s">
        <v>14</v>
      </c>
      <c r="J12" s="10" t="s">
        <v>31</v>
      </c>
    </row>
    <row r="13" ht="121" customHeight="1" spans="1:10">
      <c r="A13" s="22"/>
      <c r="B13" s="23" t="s">
        <v>32</v>
      </c>
      <c r="C13" s="21" t="s">
        <v>33</v>
      </c>
      <c r="D13" s="24" t="s">
        <v>34</v>
      </c>
      <c r="E13" s="25"/>
      <c r="F13" s="26" t="s">
        <v>35</v>
      </c>
      <c r="G13" s="27" t="s">
        <v>36</v>
      </c>
      <c r="H13" s="10">
        <v>5</v>
      </c>
      <c r="I13" s="10">
        <v>5</v>
      </c>
      <c r="J13" s="10"/>
    </row>
    <row r="14" ht="89" customHeight="1" spans="1:10">
      <c r="A14" s="22"/>
      <c r="B14" s="28"/>
      <c r="C14" s="22"/>
      <c r="D14" s="24" t="s">
        <v>37</v>
      </c>
      <c r="E14" s="25"/>
      <c r="F14" s="26" t="s">
        <v>38</v>
      </c>
      <c r="G14" s="27" t="s">
        <v>39</v>
      </c>
      <c r="H14" s="10">
        <v>5</v>
      </c>
      <c r="I14" s="10">
        <v>5</v>
      </c>
      <c r="J14" s="10"/>
    </row>
    <row r="15" ht="63" customHeight="1" spans="1:10">
      <c r="A15" s="22"/>
      <c r="B15" s="28"/>
      <c r="C15" s="22"/>
      <c r="D15" s="24" t="s">
        <v>40</v>
      </c>
      <c r="E15" s="25"/>
      <c r="F15" s="26" t="s">
        <v>41</v>
      </c>
      <c r="G15" s="27" t="s">
        <v>42</v>
      </c>
      <c r="H15" s="10">
        <v>5</v>
      </c>
      <c r="I15" s="10">
        <v>5</v>
      </c>
      <c r="J15" s="10"/>
    </row>
    <row r="16" ht="63" customHeight="1" spans="1:10">
      <c r="A16" s="22"/>
      <c r="B16" s="28"/>
      <c r="C16" s="22"/>
      <c r="D16" s="24" t="s">
        <v>43</v>
      </c>
      <c r="E16" s="25"/>
      <c r="F16" s="26" t="s">
        <v>44</v>
      </c>
      <c r="G16" s="27" t="s">
        <v>45</v>
      </c>
      <c r="H16" s="10">
        <v>3</v>
      </c>
      <c r="I16" s="10">
        <v>1</v>
      </c>
      <c r="J16" s="10" t="s">
        <v>46</v>
      </c>
    </row>
    <row r="17" ht="63" customHeight="1" spans="1:10">
      <c r="A17" s="22"/>
      <c r="B17" s="28"/>
      <c r="C17" s="21" t="s">
        <v>47</v>
      </c>
      <c r="D17" s="24" t="s">
        <v>48</v>
      </c>
      <c r="E17" s="25"/>
      <c r="F17" s="27">
        <v>1</v>
      </c>
      <c r="G17" s="27">
        <v>1</v>
      </c>
      <c r="H17" s="10">
        <v>10</v>
      </c>
      <c r="I17" s="10">
        <v>10</v>
      </c>
      <c r="J17" s="10"/>
    </row>
    <row r="18" ht="83" customHeight="1" spans="1:10">
      <c r="A18" s="22"/>
      <c r="B18" s="28"/>
      <c r="C18" s="29" t="s">
        <v>49</v>
      </c>
      <c r="D18" s="24" t="s">
        <v>50</v>
      </c>
      <c r="E18" s="25"/>
      <c r="F18" s="26" t="s">
        <v>51</v>
      </c>
      <c r="G18" s="26" t="s">
        <v>51</v>
      </c>
      <c r="H18" s="26">
        <v>10</v>
      </c>
      <c r="I18" s="26">
        <v>10</v>
      </c>
      <c r="J18" s="10"/>
    </row>
    <row r="19" ht="83" customHeight="1" spans="1:10">
      <c r="A19" s="22"/>
      <c r="B19" s="10" t="s">
        <v>52</v>
      </c>
      <c r="C19" s="29" t="s">
        <v>53</v>
      </c>
      <c r="D19" s="24" t="s">
        <v>54</v>
      </c>
      <c r="E19" s="25"/>
      <c r="F19" s="26" t="s">
        <v>55</v>
      </c>
      <c r="G19" s="26" t="s">
        <v>56</v>
      </c>
      <c r="H19" s="26">
        <v>6</v>
      </c>
      <c r="I19" s="26">
        <v>6</v>
      </c>
      <c r="J19" s="10" t="s">
        <v>57</v>
      </c>
    </row>
    <row r="20" ht="53" customHeight="1" spans="1:10">
      <c r="A20" s="22"/>
      <c r="B20" s="10"/>
      <c r="C20" s="30"/>
      <c r="D20" s="24" t="s">
        <v>58</v>
      </c>
      <c r="E20" s="25"/>
      <c r="F20" s="31" t="s">
        <v>59</v>
      </c>
      <c r="G20" s="27" t="s">
        <v>60</v>
      </c>
      <c r="H20" s="10">
        <v>6</v>
      </c>
      <c r="I20" s="10">
        <v>6</v>
      </c>
      <c r="J20" s="34"/>
    </row>
    <row r="21" ht="45" customHeight="1" spans="1:10">
      <c r="A21" s="22"/>
      <c r="B21" s="13" t="s">
        <v>61</v>
      </c>
      <c r="C21" s="10" t="s">
        <v>62</v>
      </c>
      <c r="D21" s="24" t="s">
        <v>63</v>
      </c>
      <c r="E21" s="25"/>
      <c r="F21" s="27">
        <v>1</v>
      </c>
      <c r="G21" s="27">
        <v>1</v>
      </c>
      <c r="H21" s="10">
        <v>10</v>
      </c>
      <c r="I21" s="10">
        <v>10</v>
      </c>
      <c r="J21" s="34"/>
    </row>
    <row r="22" ht="45" customHeight="1" spans="1:10">
      <c r="A22" s="22"/>
      <c r="B22" s="13"/>
      <c r="C22" s="10"/>
      <c r="D22" s="24" t="s">
        <v>64</v>
      </c>
      <c r="E22" s="25"/>
      <c r="F22" s="27">
        <v>1</v>
      </c>
      <c r="G22" s="27">
        <v>1</v>
      </c>
      <c r="H22" s="10">
        <v>10</v>
      </c>
      <c r="I22" s="10">
        <v>9</v>
      </c>
      <c r="J22" s="34"/>
    </row>
    <row r="23" ht="48" customHeight="1" spans="1:10">
      <c r="A23" s="22"/>
      <c r="B23" s="13"/>
      <c r="C23" s="10" t="s">
        <v>65</v>
      </c>
      <c r="D23" s="24" t="s">
        <v>66</v>
      </c>
      <c r="E23" s="25"/>
      <c r="F23" s="26" t="s">
        <v>67</v>
      </c>
      <c r="G23" s="27">
        <v>0.728</v>
      </c>
      <c r="H23" s="10">
        <v>5</v>
      </c>
      <c r="I23" s="10">
        <v>4.5</v>
      </c>
      <c r="J23" s="34"/>
    </row>
    <row r="24" ht="57" customHeight="1" spans="1:10">
      <c r="A24" s="22"/>
      <c r="B24" s="13"/>
      <c r="C24" s="26" t="s">
        <v>68</v>
      </c>
      <c r="D24" s="24" t="s">
        <v>69</v>
      </c>
      <c r="E24" s="25"/>
      <c r="F24" s="26" t="s">
        <v>70</v>
      </c>
      <c r="G24" s="26" t="s">
        <v>71</v>
      </c>
      <c r="H24" s="10">
        <v>5</v>
      </c>
      <c r="I24" s="10">
        <v>4.5</v>
      </c>
      <c r="J24" s="10"/>
    </row>
    <row r="25" ht="55" customHeight="1" spans="1:10">
      <c r="A25" s="22"/>
      <c r="B25" s="21" t="s">
        <v>72</v>
      </c>
      <c r="C25" s="21" t="s">
        <v>73</v>
      </c>
      <c r="D25" s="24" t="s">
        <v>74</v>
      </c>
      <c r="E25" s="25"/>
      <c r="F25" s="26" t="s">
        <v>75</v>
      </c>
      <c r="G25" s="27" t="s">
        <v>76</v>
      </c>
      <c r="H25" s="26">
        <v>10</v>
      </c>
      <c r="I25" s="26">
        <v>9</v>
      </c>
      <c r="J25" s="10"/>
    </row>
    <row r="26" ht="42" customHeight="1" spans="1:10">
      <c r="A26" s="4" t="s">
        <v>77</v>
      </c>
      <c r="B26" s="6"/>
      <c r="C26" s="6"/>
      <c r="D26" s="6"/>
      <c r="E26" s="6"/>
      <c r="F26" s="6"/>
      <c r="G26" s="5"/>
      <c r="H26" s="32">
        <f>SUM(H13:H25)+H6</f>
        <v>100</v>
      </c>
      <c r="I26" s="32">
        <f>SUM(I13:I25)+J6</f>
        <v>95</v>
      </c>
      <c r="J26" s="10"/>
    </row>
  </sheetData>
  <mergeCells count="4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2:A25"/>
    <mergeCell ref="B13:B18"/>
    <mergeCell ref="B19:B20"/>
    <mergeCell ref="B21:B24"/>
    <mergeCell ref="C13:C16"/>
    <mergeCell ref="C19:C20"/>
    <mergeCell ref="C21:C22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佳贝</cp:lastModifiedBy>
  <dcterms:created xsi:type="dcterms:W3CDTF">2015-06-05T18:17:00Z</dcterms:created>
  <cp:lastPrinted>2020-12-27T12:06:00Z</cp:lastPrinted>
  <dcterms:modified xsi:type="dcterms:W3CDTF">2025-08-20T07:03:54Z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9491565F4E7B4A16819BF6080A8132F4_13</vt:lpwstr>
  </property>
  <property fmtid="{D5CDD505-2E9C-101B-9397-08002B2CF9AE}" pid="3" name="KSOProductBuildVer">
    <vt:lpwstr>2052-12.1.0.21915</vt:lpwstr>
  </property>
</Properties>
</file>