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<sst xmlns="http://schemas.openxmlformats.org/spreadsheetml/2006/main" count="59" uniqueCount="53">
  <si>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项目支出绩效自评表</t>
  </si>
  <si>
    <t>（ 2024 年度）</t>
  </si>
  <si>
    <t>项目名称</t>
  </si>
  <si>
    <t>应急保障经费</t>
  </si>
  <si>
    <t>主管部门</t>
  </si>
  <si>
    <t>北京市社会福利事务管理中心</t>
  </si>
  <si>
    <t>实施单位</t>
  </si>
  <si>
    <t>北京市民政工业总公司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</si>
  <si>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</si>
  <si>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</si>
  <si>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</si>
  <si>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</si>
  <si>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</si>
  <si>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</si>
  <si>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</si>
  <si>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</si>
  <si>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</si>
  <si>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</si>
  <si>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</si>
  <si>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</si>
  <si>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</si>
  <si>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</si>
  <si>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</si>
  <si>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为配合北京市“安全隐患大排查、大清理、大整治”专项行动和 “疏解整治促提升”工作，拆除改造违建工程，消除安全隐患。完善企业消防、监控、环境保护设施，提高防治意识，改善企业人文和生态环境，推动企业稳定发展，保障残疾职工生计，维护首都稳定。</t>
  </si>
  <si>
    <t>本年度按照北京市疏解整治工作计划与总公司所属企业实际情况，完成了已有项目的资金拨付，改善企业人文和生态环境，推动企业稳定发展，保障残疾职工生计，维护首都稳定。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</si>
  <si>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</si>
  <si>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</si>
  <si>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</si>
  <si>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</si>
  <si>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</si>
  <si>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</si>
  <si>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</si>
  <si>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</si>
  <si>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</si>
  <si>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指标1：总公司各所属企业“疏解整治促提升”，“拆除改造违建工程”，“消除安全隐患”等工作</t>
  </si>
  <si>
    <t>3项</t>
  </si>
  <si>
    <t>质量指标</t>
  </si>
  <si>
    <t>指标1：施工质量达标率</t>
  </si>
  <si>
    <t>时效指标</t>
  </si>
  <si>
    <t>指标1：施工年内完成率</t>
  </si>
  <si>
    <t>成本指标</t>
  </si>
  <si>
    <t>经济成本指标</t>
  </si>
  <si>
    <t>指标1：资金支出数</t>
  </si>
  <si>
    <t>600万元</t>
  </si>
  <si>
    <t>效益指标</t>
  </si>
  <si>
    <t>社会效益指标</t>
  </si>
  <si>
    <t>指标1：推动了企业健康持续的发展和企业生态文明建设的绿色发展。拆除整治违规建筑、改造消防设施、降低了安全隐患事故率</t>
  </si>
  <si>
    <t>优</t>
  </si>
  <si>
    <t>满意度指标</t>
  </si>
  <si>
    <t>服务对象满意度指标</t>
  </si>
  <si>
    <t>指标1：群众满意度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</si>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</sst>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90" zoomScaleNormal="80" workbookViewId="0">
      <selection activeCell="J19" sqref="J19"/>
    </sheetView>
  </sheetViews>
  <sheetFormatPr defaultColWidth="13.75" defaultRowHeight="14.25"/>
  <cols>
    <col min="1" max="1" width="5.25" style="1" customWidth="1"/>
    <col min="2" max="2" width="9.58333333333333" style="1" customWidth="1"/>
    <col min="3" max="3" width="12.725" style="1" customWidth="1"/>
    <col min="4" max="4" width="7.75" style="1" customWidth="1"/>
    <col min="5" max="5" width="15.5833333333333" style="1" customWidth="1"/>
    <col min="6" max="6" width="10.6083333333333" style="1" customWidth="1"/>
    <col min="7" max="7" width="9.84166666666667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600</v>
      </c>
      <c r="F6" s="7">
        <f t="shared" ref="F6:G6" si="0">SUM(F7:F9)</f>
        <v>600</v>
      </c>
      <c r="G6" s="7">
        <f t="shared" si="0"/>
        <v>600</v>
      </c>
      <c r="H6" s="7">
        <v>10</v>
      </c>
      <c r="I6" s="24">
        <f>G6/F6</f>
        <v>1</v>
      </c>
      <c r="J6" s="7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600</v>
      </c>
      <c r="F7" s="10">
        <v>600</v>
      </c>
      <c r="G7" s="7">
        <v>600</v>
      </c>
      <c r="H7" s="25" t="s">
        <v>17</v>
      </c>
      <c r="I7" s="24">
        <f t="shared" ref="I7:I9" si="1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30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s="1" customFormat="1" ht="74" customHeight="1" spans="1:10">
      <c r="A13" s="18"/>
      <c r="B13" s="17" t="s">
        <v>32</v>
      </c>
      <c r="C13" s="17" t="s">
        <v>33</v>
      </c>
      <c r="D13" s="13" t="s">
        <v>34</v>
      </c>
      <c r="E13" s="14"/>
      <c r="F13" s="10" t="s">
        <v>35</v>
      </c>
      <c r="G13" s="7" t="s">
        <v>35</v>
      </c>
      <c r="H13" s="7">
        <v>10</v>
      </c>
      <c r="I13" s="7">
        <v>10</v>
      </c>
      <c r="J13" s="7"/>
    </row>
    <row r="14" ht="74" customHeight="1" spans="1:10">
      <c r="A14" s="18"/>
      <c r="B14" s="18"/>
      <c r="C14" s="17" t="s">
        <v>36</v>
      </c>
      <c r="D14" s="19" t="s">
        <v>37</v>
      </c>
      <c r="E14" s="20"/>
      <c r="F14" s="21">
        <v>1</v>
      </c>
      <c r="G14" s="21">
        <v>1</v>
      </c>
      <c r="H14" s="7">
        <v>15</v>
      </c>
      <c r="I14" s="7">
        <v>14</v>
      </c>
      <c r="J14" s="7"/>
    </row>
    <row r="15" ht="74" customHeight="1" spans="1:10">
      <c r="A15" s="18"/>
      <c r="B15" s="22"/>
      <c r="C15" s="17" t="s">
        <v>38</v>
      </c>
      <c r="D15" s="19" t="s">
        <v>39</v>
      </c>
      <c r="E15" s="20"/>
      <c r="F15" s="21">
        <v>1</v>
      </c>
      <c r="G15" s="21">
        <v>1</v>
      </c>
      <c r="H15" s="7">
        <v>15</v>
      </c>
      <c r="I15" s="7">
        <v>14</v>
      </c>
      <c r="J15" s="7"/>
    </row>
    <row r="16" ht="74" customHeight="1" spans="1:10">
      <c r="A16" s="18"/>
      <c r="B16" s="7" t="s">
        <v>40</v>
      </c>
      <c r="C16" s="17" t="s">
        <v>41</v>
      </c>
      <c r="D16" s="19" t="s">
        <v>42</v>
      </c>
      <c r="E16" s="20"/>
      <c r="F16" s="7" t="s">
        <v>43</v>
      </c>
      <c r="G16" s="7" t="s">
        <v>43</v>
      </c>
      <c r="H16" s="7">
        <v>10</v>
      </c>
      <c r="I16" s="7">
        <v>10</v>
      </c>
      <c r="J16" s="7"/>
    </row>
    <row r="17" ht="74" customHeight="1" spans="1:10">
      <c r="A17" s="18"/>
      <c r="B17" s="18" t="s">
        <v>44</v>
      </c>
      <c r="C17" s="17" t="s">
        <v>45</v>
      </c>
      <c r="D17" s="19" t="s">
        <v>46</v>
      </c>
      <c r="E17" s="20"/>
      <c r="F17" s="21" t="s">
        <v>47</v>
      </c>
      <c r="G17" s="21" t="s">
        <v>47</v>
      </c>
      <c r="H17" s="7">
        <v>30</v>
      </c>
      <c r="I17" s="7">
        <v>28</v>
      </c>
      <c r="J17" s="7"/>
    </row>
    <row r="18" ht="74" customHeight="1" spans="1:10">
      <c r="A18" s="18"/>
      <c r="B18" s="17" t="s">
        <v>48</v>
      </c>
      <c r="C18" s="17" t="s">
        <v>49</v>
      </c>
      <c r="D18" s="19" t="s">
        <v>50</v>
      </c>
      <c r="E18" s="20"/>
      <c r="F18" s="7" t="s">
        <v>51</v>
      </c>
      <c r="G18" s="21">
        <v>0.95</v>
      </c>
      <c r="H18" s="7">
        <v>10</v>
      </c>
      <c r="I18" s="7">
        <v>9</v>
      </c>
      <c r="J18" s="7"/>
    </row>
    <row r="19" ht="51" customHeight="1" spans="1:10">
      <c r="A19" s="4" t="s">
        <v>52</v>
      </c>
      <c r="B19" s="6"/>
      <c r="C19" s="6"/>
      <c r="D19" s="6"/>
      <c r="E19" s="6"/>
      <c r="F19" s="6"/>
      <c r="G19" s="5"/>
      <c r="H19" s="23">
        <v>100</v>
      </c>
      <c r="I19" s="23">
        <f>SUM(I13:I18)+J6</f>
        <v>95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总公司CW</cp:lastModifiedBy>
  <dcterms:created xsi:type="dcterms:W3CDTF">2015-06-05T18:17:00Z</dcterms:created>
  <cp:lastPrinted>2020-12-27T12:06:00Z</cp:lastPrinted>
  <dcterms:modified xsi:type="dcterms:W3CDTF">2025-08-20T06:48:27Z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2052-12.1.0.22175</vt:lpwstr>
  </property>
</Properties>
</file>