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中心工作2025\2024年决算\决算公开\部门\222北京市社会福利事务管理中心项目支出绩效自评表\"/>
    </mc:Choice>
  </mc:AlternateContent>
  <bookViews>
    <workbookView xWindow="0" yWindow="0" windowWidth="15060" windowHeight="9240"/>
  </bookViews>
  <sheets>
    <sheet name="财政支出项目事前评估评分指标体系" sheetId="1"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2" i="1" l="1"/>
  <c r="I9" i="1"/>
  <c r="I7" i="1"/>
  <c r="J6" i="1"/>
  <c r="I6" i="1"/>
  <c r="G6" i="1"/>
  <c r="F6" i="1"/>
  <c r="E6" i="1"/>
</calcChain>
</file>

<file path=xl/sharedStrings.xml><?xml version="1.0" encoding="utf-8"?>
<sst xmlns="http://schemas.openxmlformats.org/spreadsheetml/2006/main" count="75" uniqueCount="63">
  <si>
    <t>项目支出绩效自评表</t>
  </si>
  <si>
    <t>（2024年度）</t>
  </si>
  <si>
    <t>项目名称</t>
  </si>
  <si>
    <t xml:space="preserve">休养员保障经费         
</t>
  </si>
  <si>
    <t>主管部门</t>
  </si>
  <si>
    <t>北京市社会福利事务管理中心</t>
  </si>
  <si>
    <t>实施单位</t>
  </si>
  <si>
    <t>北京市养老护理照料示范中心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</si>
  <si>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</si>
  <si>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</si>
  <si>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</si>
  <si>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</si>
  <si>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</si>
  <si>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</si>
  <si>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</si>
  <si>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</si>
  <si>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</si>
  <si>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</si>
  <si>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</si>
  <si>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</si>
  <si>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</si>
  <si>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</si>
  <si>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</si>
  <si>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10"/>
        <color theme="1"/>
        <rFont val="宋体"/>
        <family val="3"/>
        <charset val="134"/>
      </rPr>
      <t>劳务公司派遣劳务人员</t>
    </r>
    <r>
      <rPr>
        <sz val="10"/>
        <rFont val="宋体"/>
        <family val="3"/>
        <charset val="134"/>
      </rPr>
      <t>39人</t>
    </r>
    <r>
      <rPr>
        <sz val="10"/>
        <color theme="1"/>
        <rFont val="宋体"/>
        <family val="3"/>
        <charset val="134"/>
      </rPr>
      <t>，为养老护理中心提供老人生活照料、护理服务、娱乐、咨询、交通等服务，确保了老人能够得到及时专业高效优质的服务，保障了养老护理照料示范中心各项工作正常开展。</t>
    </r>
  </si>
  <si>
    <t>绩
效
指
标</t>
  </si>
  <si>
    <t>一级指标</t>
  </si>
  <si>
    <t>二级指标</t>
  </si>
  <si>
    <t>三级指标</t>
  </si>
  <si>
    <t>年度指标值</t>
  </si>
  <si>
    <t>实际完成值</t>
  </si>
  <si>
    <t>偏差原因分析及改进措施</t>
  </si>
  <si>
    <t>产出指标</t>
  </si>
  <si>
    <t>数量指标</t>
  </si>
  <si>
    <t>指标1：引入护理服务、交通运输等岗位劳务人员，以确保老人能够得到及时专业高效优质的服务及养护中心各项工作正常开展</t>
  </si>
  <si>
    <t>46人</t>
  </si>
  <si>
    <t>39人</t>
  </si>
  <si>
    <t>质量指标</t>
  </si>
  <si>
    <t>指标1：劳务派遣人员达到养护中心各聘用岗位要求</t>
  </si>
  <si>
    <t>达到规定标准</t>
  </si>
  <si>
    <t>指标2：休养老人服务质量</t>
  </si>
  <si>
    <t>指标3：休养老人护理质量</t>
  </si>
  <si>
    <t>时效指标</t>
  </si>
  <si>
    <t>指标1：根据合同，按月支付劳务费用</t>
  </si>
  <si>
    <t>按合同执行</t>
  </si>
  <si>
    <t>按合同约定执行完毕</t>
  </si>
  <si>
    <t>成本指标</t>
  </si>
  <si>
    <t>经济成本指标</t>
  </si>
  <si>
    <t>指标1：按照相关规定发放劳务派遣人员劳务费</t>
  </si>
  <si>
    <t>效益指标</t>
  </si>
  <si>
    <t>经济效益指标</t>
  </si>
  <si>
    <t>指标1：引入劳务派遣弥补编内人员不足，可以最大限度节约成本，减少财政资金的投入</t>
  </si>
  <si>
    <t>节约财政资金</t>
  </si>
  <si>
    <t>劳务派遣工作有效节约财政资金</t>
  </si>
  <si>
    <t>社会效益指标</t>
  </si>
  <si>
    <t>指标1：引入劳务派遣弥补编内人员不足，既能满足养护中心正常运行，还能确保为老人提供优质服务</t>
  </si>
  <si>
    <t>确保机构正常运转及老人得到专业优质高效服务</t>
  </si>
  <si>
    <t>确保机构正常运转保障老人得到专业优质高效服务</t>
  </si>
  <si>
    <t>满意度指标</t>
  </si>
  <si>
    <t>服务对象满意度指标</t>
  </si>
  <si>
    <t>指标1：休养人员满意度</t>
  </si>
  <si>
    <t>95%以上</t>
  </si>
  <si>
    <t>总分</t>
  </si>
  <si>
    <t>养老护理中心编制内人员作为管理人员，老人生活照料、护理服务、娱乐、咨询、交通等岗位需通过购买劳务派遣服务，按目前开放的养老床位数，需劳务人员46人，以确保老人能够得到及时专业高效优质的服务及养老护理中心各项工作正常开展。</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</si>
</sst>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7">
    <font>
      <sz val="11"/>
      <color theme="1"/>
      <name val="等线"/>
      <charset val="134"/>
      <scheme val="minor"/>
    </font>
    <font>
      <sz val="18"/>
      <color theme="1"/>
      <name val="方正小标宋简体"/>
      <family val="4"/>
      <charset val="134"/>
    </font>
    <font>
      <sz val="10"/>
      <color rgb="FF000000"/>
      <name val="宋体"/>
      <family val="3"/>
      <charset val="134"/>
    </font>
    <font>
      <sz val="10"/>
      <color theme="1"/>
      <name val="宋体"/>
      <family val="3"/>
      <charset val="134"/>
    </font>
    <font>
      <sz val="10"/>
      <name val="宋体"/>
      <family val="3"/>
      <charset val="134"/>
    </font>
    <font>
      <sz val="11"/>
      <color theme="1"/>
      <name val="等线"/>
      <charset val="134"/>
      <scheme val="minor"/>
    </font>
    <font>
      <sz val="9"/>
      <name val="等线"/>
      <charset val="134"/>
      <scheme val="minor"/>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s>
  <cellStyleXfs count="6">
    <xf numFmtId="0" fontId="0" fillId="0" borderId="0"/>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9" fontId="5" fillId="0" borderId="0" applyFont="0" applyFill="0" applyBorder="0" applyAlignment="0" applyProtection="0">
      <alignment vertical="center"/>
    </xf>
    <xf numFmtId="0" fontId="5" fillId="0" borderId="0">
      <alignment vertical="center"/>
    </xf>
    <xf numFmtId="0" fontId="5" fillId="0" borderId="0">
      <alignment vertical="center"/>
    </xf>
  </cellStyleXfs>
  <cellXfs count="34">
    <xf numFmtId="0" fontId="0" fillId="0" borderId="0" xfId="0"/>
    <xf numFmtId="0" fontId="0" fillId="0" borderId="0" xfId="0" applyBorder="1" applyAlignment="1">
      <alignment horizontal="center" vertical="center" wrapText="1"/>
    </xf>
    <xf numFmtId="0" fontId="3" fillId="0" borderId="4" xfId="0" applyFont="1" applyBorder="1" applyAlignment="1">
      <alignment horizontal="center" vertical="center" wrapText="1"/>
    </xf>
    <xf numFmtId="0" fontId="2" fillId="0" borderId="4"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3" fillId="0" borderId="4" xfId="5" applyFont="1" applyFill="1" applyBorder="1" applyAlignment="1">
      <alignment horizontal="center" vertical="center" wrapText="1"/>
    </xf>
    <xf numFmtId="0" fontId="3" fillId="0" borderId="4" xfId="0" applyFont="1" applyBorder="1" applyAlignment="1">
      <alignment horizontal="center" vertical="center" shrinkToFit="1"/>
    </xf>
    <xf numFmtId="10" fontId="4" fillId="0" borderId="4" xfId="5" applyNumberFormat="1" applyFont="1" applyFill="1" applyBorder="1" applyAlignment="1">
      <alignment horizontal="center" vertical="center" wrapText="1"/>
    </xf>
    <xf numFmtId="178" fontId="3" fillId="0" borderId="4" xfId="0"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14"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shrinkToFit="1"/>
    </xf>
    <xf numFmtId="0" fontId="3" fillId="0" borderId="12" xfId="0" applyFont="1" applyBorder="1" applyAlignment="1">
      <alignment horizontal="center" vertical="center" shrinkToFit="1"/>
    </xf>
    <xf numFmtId="0" fontId="3" fillId="0" borderId="1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cellXfs>
  <cellStyles count="6">
    <cellStyle name="百分比" xfId="1" builtinId="5"/>
    <cellStyle name="百分比 2" xfId="2"/>
    <cellStyle name="百分比 3" xfId="3"/>
    <cellStyle name="常规" xfId="0" builtinId="0"/>
    <cellStyle name="常规 2" xfId="4"/>
    <cellStyle name="常规 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2"/>
  <sheetViews>
    <sheetView tabSelected="1" view="pageBreakPreview" topLeftCell="A10" zoomScale="80" zoomScaleNormal="80" zoomScaleSheetLayoutView="80" workbookViewId="0">
      <selection activeCell="C11" sqref="C11:F11"/>
    </sheetView>
  </sheetViews>
  <sheetFormatPr defaultColWidth="13.75" defaultRowHeight="13.5"/>
  <cols>
    <col min="1" max="1" width="5.25" style="1" customWidth="1"/>
    <col min="2" max="2" width="9.625" style="1" customWidth="1"/>
    <col min="3" max="3" width="14.625" style="1" customWidth="1"/>
    <col min="4" max="4" width="7.75" style="1" customWidth="1"/>
    <col min="5" max="5" width="15.625" style="1" customWidth="1"/>
    <col min="6" max="7" width="13.875" style="1" customWidth="1"/>
    <col min="8" max="8" width="8.25" style="1" customWidth="1"/>
    <col min="9" max="9" width="7.375" style="1" customWidth="1"/>
    <col min="10" max="16384" width="13.75" style="1"/>
  </cols>
  <sheetData>
    <row r="1" spans="1:10" ht="22.7" customHeight="1">
      <c r="A1" s="11" t="s">
        <v>0</v>
      </c>
      <c r="B1" s="11"/>
      <c r="C1" s="11"/>
      <c r="D1" s="11"/>
      <c r="E1" s="11"/>
      <c r="F1" s="11"/>
      <c r="G1" s="11"/>
      <c r="H1" s="11"/>
      <c r="I1" s="11"/>
      <c r="J1" s="11"/>
    </row>
    <row r="2" spans="1:10" ht="22.7" customHeight="1">
      <c r="A2" s="12" t="s">
        <v>1</v>
      </c>
      <c r="B2" s="12"/>
      <c r="C2" s="12"/>
      <c r="D2" s="12"/>
      <c r="E2" s="12"/>
      <c r="F2" s="12"/>
      <c r="G2" s="12"/>
      <c r="H2" s="12"/>
      <c r="I2" s="12"/>
      <c r="J2" s="12"/>
    </row>
    <row r="3" spans="1:10" ht="27" customHeight="1">
      <c r="A3" s="13" t="s">
        <v>2</v>
      </c>
      <c r="B3" s="14"/>
      <c r="C3" s="15" t="s">
        <v>3</v>
      </c>
      <c r="D3" s="15"/>
      <c r="E3" s="15"/>
      <c r="F3" s="15"/>
      <c r="G3" s="15"/>
      <c r="H3" s="15"/>
      <c r="I3" s="15"/>
      <c r="J3" s="15"/>
    </row>
    <row r="4" spans="1:10" ht="22.7" customHeight="1">
      <c r="A4" s="13" t="s">
        <v>4</v>
      </c>
      <c r="B4" s="14"/>
      <c r="C4" s="16" t="s">
        <v>5</v>
      </c>
      <c r="D4" s="16"/>
      <c r="E4" s="16"/>
      <c r="F4" s="16"/>
      <c r="G4" s="2" t="s">
        <v>6</v>
      </c>
      <c r="H4" s="16" t="s">
        <v>7</v>
      </c>
      <c r="I4" s="16"/>
      <c r="J4" s="16"/>
    </row>
    <row r="5" spans="1:10" ht="22.7" customHeight="1">
      <c r="A5" s="28" t="s">
        <v>8</v>
      </c>
      <c r="B5" s="29"/>
      <c r="C5" s="16"/>
      <c r="D5" s="16"/>
      <c r="E5" s="3" t="s">
        <v>9</v>
      </c>
      <c r="F5" s="3" t="s">
        <v>10</v>
      </c>
      <c r="G5" s="2" t="s">
        <v>11</v>
      </c>
      <c r="H5" s="2" t="s">
        <v>12</v>
      </c>
      <c r="I5" s="2" t="s">
        <v>13</v>
      </c>
      <c r="J5" s="2" t="s">
        <v>14</v>
      </c>
    </row>
    <row r="6" spans="1:10" ht="22.7" customHeight="1">
      <c r="A6" s="30"/>
      <c r="B6" s="31"/>
      <c r="C6" s="17" t="s">
        <v>15</v>
      </c>
      <c r="D6" s="18"/>
      <c r="E6" s="2">
        <f>SUM(E7:E9)</f>
        <v>447.815451</v>
      </c>
      <c r="F6" s="2">
        <f t="shared" ref="F6:G6" si="0">SUM(F7:F9)</f>
        <v>419.07824699999998</v>
      </c>
      <c r="G6" s="2">
        <f t="shared" si="0"/>
        <v>419.07824699999998</v>
      </c>
      <c r="H6" s="2">
        <v>10</v>
      </c>
      <c r="I6" s="10">
        <f t="shared" ref="I6:I9" si="1">G6/F6</f>
        <v>1</v>
      </c>
      <c r="J6" s="9">
        <f>H6*I6</f>
        <v>10</v>
      </c>
    </row>
    <row r="7" spans="1:10" ht="22.7" customHeight="1">
      <c r="A7" s="30"/>
      <c r="B7" s="31"/>
      <c r="C7" s="17" t="s">
        <v>16</v>
      </c>
      <c r="D7" s="18"/>
      <c r="E7" s="2">
        <v>263.82479999999998</v>
      </c>
      <c r="F7" s="2">
        <v>263.82479999999998</v>
      </c>
      <c r="G7" s="2">
        <v>263.82479999999998</v>
      </c>
      <c r="H7" s="2" t="s">
        <v>17</v>
      </c>
      <c r="I7" s="10">
        <f t="shared" si="1"/>
        <v>1</v>
      </c>
      <c r="J7" s="2" t="s">
        <v>17</v>
      </c>
    </row>
    <row r="8" spans="1:10" ht="22.7" customHeight="1">
      <c r="A8" s="30"/>
      <c r="B8" s="31"/>
      <c r="C8" s="17" t="s">
        <v>18</v>
      </c>
      <c r="D8" s="18"/>
      <c r="E8" s="2"/>
      <c r="F8" s="2"/>
      <c r="G8" s="2"/>
      <c r="H8" s="2"/>
      <c r="I8" s="2"/>
      <c r="J8" s="2"/>
    </row>
    <row r="9" spans="1:10" ht="22.7" customHeight="1">
      <c r="A9" s="32"/>
      <c r="B9" s="33"/>
      <c r="C9" s="17" t="s">
        <v>19</v>
      </c>
      <c r="D9" s="18"/>
      <c r="E9" s="2">
        <v>183.99065100000001</v>
      </c>
      <c r="F9" s="2">
        <v>155.25344699999999</v>
      </c>
      <c r="G9" s="2">
        <v>155.25344699999999</v>
      </c>
      <c r="H9" s="2" t="s">
        <v>17</v>
      </c>
      <c r="I9" s="10">
        <f t="shared" si="1"/>
        <v>1</v>
      </c>
      <c r="J9" s="2" t="s">
        <v>17</v>
      </c>
    </row>
    <row r="10" spans="1:10" ht="22.7" customHeight="1">
      <c r="A10" s="28" t="s">
        <v>20</v>
      </c>
      <c r="B10" s="29"/>
      <c r="C10" s="16" t="s">
        <v>21</v>
      </c>
      <c r="D10" s="16"/>
      <c r="E10" s="16"/>
      <c r="F10" s="16"/>
      <c r="G10" s="16" t="s">
        <v>22</v>
      </c>
      <c r="H10" s="16"/>
      <c r="I10" s="16"/>
      <c r="J10" s="16"/>
    </row>
    <row r="11" spans="1:10" ht="86.45" customHeight="1">
      <c r="A11" s="32"/>
      <c r="B11" s="33"/>
      <c r="C11" s="19" t="s">
        <v>62</v>
      </c>
      <c r="D11" s="19"/>
      <c r="E11" s="19"/>
      <c r="F11" s="19"/>
      <c r="G11" s="19" t="s">
        <v>23</v>
      </c>
      <c r="H11" s="19"/>
      <c r="I11" s="19"/>
      <c r="J11" s="19"/>
    </row>
    <row r="12" spans="1:10" ht="30" customHeight="1">
      <c r="A12" s="23" t="s">
        <v>24</v>
      </c>
      <c r="B12" s="3" t="s">
        <v>25</v>
      </c>
      <c r="C12" s="2" t="s">
        <v>26</v>
      </c>
      <c r="D12" s="13" t="s">
        <v>27</v>
      </c>
      <c r="E12" s="14"/>
      <c r="F12" s="3" t="s">
        <v>28</v>
      </c>
      <c r="G12" s="2" t="s">
        <v>29</v>
      </c>
      <c r="H12" s="2" t="s">
        <v>12</v>
      </c>
      <c r="I12" s="2" t="s">
        <v>14</v>
      </c>
      <c r="J12" s="2" t="s">
        <v>30</v>
      </c>
    </row>
    <row r="13" spans="1:10" ht="75" customHeight="1">
      <c r="A13" s="24"/>
      <c r="B13" s="25" t="s">
        <v>31</v>
      </c>
      <c r="C13" s="3" t="s">
        <v>32</v>
      </c>
      <c r="D13" s="20" t="s">
        <v>33</v>
      </c>
      <c r="E13" s="21"/>
      <c r="F13" s="5" t="s">
        <v>34</v>
      </c>
      <c r="G13" s="5" t="s">
        <v>35</v>
      </c>
      <c r="H13" s="5">
        <v>15</v>
      </c>
      <c r="I13" s="5">
        <v>13</v>
      </c>
      <c r="J13" s="2"/>
    </row>
    <row r="14" spans="1:10" ht="50.1" customHeight="1">
      <c r="A14" s="24"/>
      <c r="B14" s="26"/>
      <c r="C14" s="23" t="s">
        <v>36</v>
      </c>
      <c r="D14" s="20" t="s">
        <v>37</v>
      </c>
      <c r="E14" s="21"/>
      <c r="F14" s="6" t="s">
        <v>38</v>
      </c>
      <c r="G14" s="6" t="s">
        <v>38</v>
      </c>
      <c r="H14" s="6">
        <v>5</v>
      </c>
      <c r="I14" s="6">
        <v>5</v>
      </c>
      <c r="J14" s="2"/>
    </row>
    <row r="15" spans="1:10" ht="45" customHeight="1">
      <c r="A15" s="24"/>
      <c r="B15" s="26"/>
      <c r="C15" s="24"/>
      <c r="D15" s="20" t="s">
        <v>39</v>
      </c>
      <c r="E15" s="21"/>
      <c r="F15" s="6" t="s">
        <v>38</v>
      </c>
      <c r="G15" s="6" t="s">
        <v>38</v>
      </c>
      <c r="H15" s="6">
        <v>5</v>
      </c>
      <c r="I15" s="6">
        <v>5</v>
      </c>
      <c r="J15" s="2"/>
    </row>
    <row r="16" spans="1:10" ht="39.950000000000003" customHeight="1">
      <c r="A16" s="24"/>
      <c r="B16" s="26"/>
      <c r="C16" s="27"/>
      <c r="D16" s="20" t="s">
        <v>40</v>
      </c>
      <c r="E16" s="21"/>
      <c r="F16" s="6" t="s">
        <v>38</v>
      </c>
      <c r="G16" s="6" t="s">
        <v>38</v>
      </c>
      <c r="H16" s="6">
        <v>5</v>
      </c>
      <c r="I16" s="6">
        <v>5</v>
      </c>
      <c r="J16" s="2"/>
    </row>
    <row r="17" spans="1:10" ht="44.1" customHeight="1">
      <c r="A17" s="24"/>
      <c r="B17" s="26"/>
      <c r="C17" s="4" t="s">
        <v>41</v>
      </c>
      <c r="D17" s="20" t="s">
        <v>42</v>
      </c>
      <c r="E17" s="21"/>
      <c r="F17" s="6" t="s">
        <v>43</v>
      </c>
      <c r="G17" s="6" t="s">
        <v>44</v>
      </c>
      <c r="H17" s="6">
        <v>10</v>
      </c>
      <c r="I17" s="6">
        <v>10</v>
      </c>
      <c r="J17" s="2"/>
    </row>
    <row r="18" spans="1:10" ht="45.95" customHeight="1">
      <c r="A18" s="24"/>
      <c r="B18" s="7" t="s">
        <v>45</v>
      </c>
      <c r="C18" s="4" t="s">
        <v>46</v>
      </c>
      <c r="D18" s="20" t="s">
        <v>47</v>
      </c>
      <c r="E18" s="21"/>
      <c r="F18" s="6" t="s">
        <v>43</v>
      </c>
      <c r="G18" s="6" t="s">
        <v>43</v>
      </c>
      <c r="H18" s="6">
        <v>10</v>
      </c>
      <c r="I18" s="6">
        <v>10</v>
      </c>
      <c r="J18" s="2"/>
    </row>
    <row r="19" spans="1:10" ht="71.099999999999994" customHeight="1">
      <c r="A19" s="24"/>
      <c r="B19" s="23" t="s">
        <v>48</v>
      </c>
      <c r="C19" s="4" t="s">
        <v>49</v>
      </c>
      <c r="D19" s="20" t="s">
        <v>50</v>
      </c>
      <c r="E19" s="21"/>
      <c r="F19" s="6" t="s">
        <v>51</v>
      </c>
      <c r="G19" s="6" t="s">
        <v>52</v>
      </c>
      <c r="H19" s="6">
        <v>15</v>
      </c>
      <c r="I19" s="6">
        <v>14</v>
      </c>
      <c r="J19" s="2"/>
    </row>
    <row r="20" spans="1:10" ht="65.099999999999994" customHeight="1">
      <c r="A20" s="24"/>
      <c r="B20" s="24"/>
      <c r="C20" s="4" t="s">
        <v>53</v>
      </c>
      <c r="D20" s="20" t="s">
        <v>54</v>
      </c>
      <c r="E20" s="21"/>
      <c r="F20" s="6" t="s">
        <v>55</v>
      </c>
      <c r="G20" s="6" t="s">
        <v>56</v>
      </c>
      <c r="H20" s="6">
        <v>15</v>
      </c>
      <c r="I20" s="6">
        <v>14</v>
      </c>
      <c r="J20" s="2"/>
    </row>
    <row r="21" spans="1:10" ht="51.95" customHeight="1">
      <c r="A21" s="24"/>
      <c r="B21" s="4" t="s">
        <v>57</v>
      </c>
      <c r="C21" s="4" t="s">
        <v>58</v>
      </c>
      <c r="D21" s="20" t="s">
        <v>59</v>
      </c>
      <c r="E21" s="21"/>
      <c r="F21" s="6" t="s">
        <v>60</v>
      </c>
      <c r="G21" s="8">
        <v>0.97699999999999998</v>
      </c>
      <c r="H21" s="6">
        <v>10</v>
      </c>
      <c r="I21" s="6">
        <v>10</v>
      </c>
      <c r="J21" s="2"/>
    </row>
    <row r="22" spans="1:10" ht="36" customHeight="1">
      <c r="A22" s="13" t="s">
        <v>61</v>
      </c>
      <c r="B22" s="22"/>
      <c r="C22" s="22"/>
      <c r="D22" s="22"/>
      <c r="E22" s="22"/>
      <c r="F22" s="22"/>
      <c r="G22" s="14"/>
      <c r="H22" s="9">
        <v>100</v>
      </c>
      <c r="I22" s="9">
        <f>SUM(I13:I21)+J6</f>
        <v>96</v>
      </c>
      <c r="J22" s="2"/>
    </row>
  </sheetData>
  <mergeCells count="33">
    <mergeCell ref="A5:B9"/>
    <mergeCell ref="A10:B11"/>
    <mergeCell ref="D18:E18"/>
    <mergeCell ref="D19:E19"/>
    <mergeCell ref="D20:E20"/>
    <mergeCell ref="D21:E21"/>
    <mergeCell ref="A22:G22"/>
    <mergeCell ref="A12:A21"/>
    <mergeCell ref="B13:B17"/>
    <mergeCell ref="B19:B20"/>
    <mergeCell ref="C14:C16"/>
    <mergeCell ref="D13:E13"/>
    <mergeCell ref="D14:E14"/>
    <mergeCell ref="D15:E15"/>
    <mergeCell ref="D16:E16"/>
    <mergeCell ref="D17:E17"/>
    <mergeCell ref="C10:F10"/>
    <mergeCell ref="G10:J10"/>
    <mergeCell ref="C11:F11"/>
    <mergeCell ref="G11:J11"/>
    <mergeCell ref="D12:E12"/>
    <mergeCell ref="C5:D5"/>
    <mergeCell ref="C6:D6"/>
    <mergeCell ref="C7:D7"/>
    <mergeCell ref="C8:D8"/>
    <mergeCell ref="C9:D9"/>
    <mergeCell ref="A1:J1"/>
    <mergeCell ref="A2:J2"/>
    <mergeCell ref="A3:B3"/>
    <mergeCell ref="C3:J3"/>
    <mergeCell ref="A4:B4"/>
    <mergeCell ref="C4:F4"/>
    <mergeCell ref="H4:J4"/>
  </mergeCells>
  <phoneticPr fontId="6" type="noConversion"/>
  <pageMargins left="0.70866141732283505" right="0.70866141732283505" top="0.74803149606299202" bottom="0.74803149606299202" header="0.31496062992126" footer="0.31496062992126"/>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财政支出项目事前评估评分指标体系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高小云</cp:lastModifiedBy>
  <cp:lastPrinted>2024-04-23T07:01:00Z</cp:lastPrinted>
  <dcterms:created xsi:type="dcterms:W3CDTF">2015-06-05T18:17:00Z</dcterms:created>
  <dcterms:modified xsi:type="dcterms:W3CDTF">2025-08-22T03:09:02Z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5524B5BB60574117A0E0E1D8EC2BE0B8_13</vt:lpwstr>
  </property>
  <property fmtid="{D5CDD505-2E9C-101B-9397-08002B2CF9AE}" pid="3" name="KSOProductBuildVer">
    <vt:lpwstr>2052-12.1.0.21915</vt:lpwstr>
  </property>
</Properties>
</file>