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财政支出项目事前评估评分指标体系" sheetId="1" r:id="rId1"/>
  </sheets>
  <definedNames>
    <definedName name="_xlnm.Print_Area" localSheetId="0">财政支出项目事前评估评分指标体系!$A$1:$J$20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<sst xmlns="http://schemas.openxmlformats.org/spreadsheetml/2006/main" count="69" uniqueCount="57">
  <si>
    <t>项目支出绩效自评表</t>
  </si>
  <si>
    <t>（2024年度）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</si>
  <si>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</si>
  <si>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</si>
  <si>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</si>
  <si>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</si>
  <si>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</si>
  <si>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北京市养老护理照料示范中心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</si>
  <si>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</si>
  <si>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</si>
  <si>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</si>
  <si>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</si>
  <si>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</si>
  <si>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</si>
  <si>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</si>
  <si>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</si>
  <si>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</si>
  <si>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</si>
  <si>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</si>
  <si>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</si>
  <si>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</si>
  <si>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</si>
  <si>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</si>
  <si>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该项目为本单位日常支出，其中信息系统运维服务13.71万是聘请维保公司对信息系统维保。互联网接入服务8.28万元是租用100兆互联网专线。</t>
  </si>
  <si>
    <t>项目按照年初设定目标完成，各项指标均已完成，信息系统和互联网接入100兆带宽使用正常，日常工作得到保障，工作效率得到提升，休养人员上网需求得到满足。入住休养人员满意度提高。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</si>
  <si>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</si>
  <si>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</si>
  <si>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</si>
  <si>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</si>
  <si>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</si>
  <si>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</si>
  <si>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</si>
  <si>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</si>
  <si>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</si>
  <si>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指标1：互联网租用带宽100兆</t>
  </si>
  <si>
    <t>100兆</t>
  </si>
  <si>
    <t>指标2：开展信息系统维保服务</t>
  </si>
  <si>
    <t>开展信息系统维保</t>
  </si>
  <si>
    <t>完成信息系统维保</t>
  </si>
  <si>
    <t>质量指标</t>
  </si>
  <si>
    <t>指标1：保障网络畅通，确保养护中心正常运转</t>
  </si>
  <si>
    <t>达到预期目标</t>
  </si>
  <si>
    <t>时效指标</t>
  </si>
  <si>
    <t>指标1：按合同约定时间支付款项</t>
  </si>
  <si>
    <t>按合同执行</t>
  </si>
  <si>
    <t>成本指标</t>
  </si>
  <si>
    <t>经济成本指标</t>
  </si>
  <si>
    <t>指标1：开展老人满意度调查</t>
  </si>
  <si>
    <t>满意度达到95%</t>
  </si>
  <si>
    <t>效益指标</t>
  </si>
  <si>
    <t>社会效益指标</t>
  </si>
  <si>
    <t>指标1：定期对设备进行调试及维护，确保正常使用</t>
  </si>
  <si>
    <t>信息系统安全稳定</t>
  </si>
  <si>
    <t>满意度指标</t>
  </si>
  <si>
    <t>服务对象满意度指标</t>
  </si>
  <si>
    <t>指标1：入住老人满意度达到95%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</si>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</sst>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3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90" zoomScaleNormal="80" workbookViewId="0">
      <selection activeCell="A5" sqref="$A5:$XFD5"/>
    </sheetView>
  </sheetViews>
  <sheetFormatPr defaultColWidth="13.75" defaultRowHeight="13.5"/>
  <cols>
    <col min="1" max="1" width="6.00833333333333" style="1" customWidth="1"/>
    <col min="2" max="2" width="10.3666666666667" style="1" customWidth="1"/>
    <col min="3" max="3" width="12.5" style="1" customWidth="1"/>
    <col min="4" max="4" width="12.65" style="1" customWidth="1"/>
    <col min="5" max="5" width="11.475" style="1" customWidth="1"/>
    <col min="6" max="7" width="15.6416666666667" style="1" customWidth="1"/>
    <col min="8" max="8" width="10.5583333333333" style="1" customWidth="1"/>
    <col min="9" max="9" width="8.98333333333333" style="1" customWidth="1"/>
    <col min="10" max="10" width="12.4916666666667" style="1" customWidth="1"/>
    <col min="11" max="11" width="5.45833333333333" style="1" customWidth="1"/>
    <col min="12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5" customHeight="1" spans="1:10">
      <c r="A6" s="11"/>
      <c r="B6" s="12"/>
      <c r="C6" s="13" t="s">
        <v>15</v>
      </c>
      <c r="D6" s="14"/>
      <c r="E6" s="7">
        <v>21.99</v>
      </c>
      <c r="F6" s="7">
        <f>SUM(F7:F9)</f>
        <v>22.0045</v>
      </c>
      <c r="G6" s="7">
        <f>SUM(G7:G9)</f>
        <v>22.0045</v>
      </c>
      <c r="H6" s="7">
        <v>10</v>
      </c>
      <c r="I6" s="25">
        <f>G6/F6</f>
        <v>1</v>
      </c>
      <c r="J6" s="7">
        <f>H6*I6</f>
        <v>10</v>
      </c>
    </row>
    <row r="7" ht="22.75" customHeight="1" spans="1:10">
      <c r="A7" s="11"/>
      <c r="B7" s="12"/>
      <c r="C7" s="13" t="s">
        <v>16</v>
      </c>
      <c r="D7" s="14"/>
      <c r="E7" s="7">
        <v>21.99</v>
      </c>
      <c r="F7" s="7">
        <v>21.99</v>
      </c>
      <c r="G7" s="7">
        <v>21.99</v>
      </c>
      <c r="H7" s="7" t="s">
        <v>17</v>
      </c>
      <c r="I7" s="25">
        <f t="shared" ref="I7:I9" si="0">G7/F7</f>
        <v>1</v>
      </c>
      <c r="J7" s="7" t="s">
        <v>17</v>
      </c>
    </row>
    <row r="8" ht="22.75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7"/>
      <c r="J8" s="7"/>
    </row>
    <row r="9" ht="22.75" customHeight="1" spans="1:10">
      <c r="A9" s="15"/>
      <c r="B9" s="16"/>
      <c r="C9" s="13" t="s">
        <v>19</v>
      </c>
      <c r="D9" s="14"/>
      <c r="E9" s="7"/>
      <c r="F9" s="10">
        <v>0.0145</v>
      </c>
      <c r="G9" s="10">
        <v>0.0145</v>
      </c>
      <c r="H9" s="7" t="s">
        <v>17</v>
      </c>
      <c r="I9" s="25">
        <f>G9/F9</f>
        <v>1</v>
      </c>
      <c r="J9" s="7" t="s">
        <v>17</v>
      </c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86.5" customHeight="1" spans="1:10">
      <c r="A11" s="15"/>
      <c r="B11" s="16"/>
      <c r="C11" s="17" t="s">
        <v>23</v>
      </c>
      <c r="D11" s="17"/>
      <c r="E11" s="17"/>
      <c r="F11" s="17"/>
      <c r="G11" s="17" t="s">
        <v>24</v>
      </c>
      <c r="H11" s="17"/>
      <c r="I11" s="17"/>
      <c r="J11" s="17"/>
    </row>
    <row r="12" ht="47" customHeight="1" spans="1:10">
      <c r="A12" s="18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67" customHeight="1" spans="1:10">
      <c r="A13" s="19"/>
      <c r="B13" s="7" t="s">
        <v>32</v>
      </c>
      <c r="C13" s="20" t="s">
        <v>33</v>
      </c>
      <c r="D13" s="21" t="s">
        <v>34</v>
      </c>
      <c r="E13" s="22"/>
      <c r="F13" s="10" t="s">
        <v>35</v>
      </c>
      <c r="G13" s="7" t="s">
        <v>35</v>
      </c>
      <c r="H13" s="7">
        <v>10</v>
      </c>
      <c r="I13" s="7">
        <v>10</v>
      </c>
      <c r="J13" s="7"/>
    </row>
    <row r="14" ht="63" customHeight="1" spans="1:10">
      <c r="A14" s="19"/>
      <c r="B14" s="7"/>
      <c r="C14" s="23"/>
      <c r="D14" s="21" t="s">
        <v>36</v>
      </c>
      <c r="E14" s="22"/>
      <c r="F14" s="7" t="s">
        <v>37</v>
      </c>
      <c r="G14" s="7" t="s">
        <v>38</v>
      </c>
      <c r="H14" s="7">
        <v>10</v>
      </c>
      <c r="I14" s="7">
        <v>10</v>
      </c>
      <c r="J14" s="7"/>
    </row>
    <row r="15" ht="67" customHeight="1" spans="1:10">
      <c r="A15" s="19"/>
      <c r="B15" s="7"/>
      <c r="C15" s="7" t="s">
        <v>39</v>
      </c>
      <c r="D15" s="21" t="s">
        <v>40</v>
      </c>
      <c r="E15" s="22"/>
      <c r="F15" s="7" t="s">
        <v>41</v>
      </c>
      <c r="G15" s="7" t="s">
        <v>41</v>
      </c>
      <c r="H15" s="7">
        <v>10</v>
      </c>
      <c r="I15" s="7">
        <v>10</v>
      </c>
      <c r="J15" s="7"/>
    </row>
    <row r="16" ht="67" customHeight="1" spans="1:10">
      <c r="A16" s="19"/>
      <c r="B16" s="7"/>
      <c r="C16" s="19" t="s">
        <v>42</v>
      </c>
      <c r="D16" s="21" t="s">
        <v>43</v>
      </c>
      <c r="E16" s="22"/>
      <c r="F16" s="7" t="s">
        <v>44</v>
      </c>
      <c r="G16" s="7" t="s">
        <v>44</v>
      </c>
      <c r="H16" s="7">
        <v>10</v>
      </c>
      <c r="I16" s="7">
        <v>10</v>
      </c>
      <c r="J16" s="7"/>
    </row>
    <row r="17" ht="75" customHeight="1" spans="1:10">
      <c r="A17" s="19"/>
      <c r="B17" s="7" t="s">
        <v>45</v>
      </c>
      <c r="C17" s="18" t="s">
        <v>46</v>
      </c>
      <c r="D17" s="21" t="s">
        <v>47</v>
      </c>
      <c r="E17" s="22"/>
      <c r="F17" s="7" t="s">
        <v>48</v>
      </c>
      <c r="G17" s="7" t="s">
        <v>48</v>
      </c>
      <c r="H17" s="7">
        <v>10</v>
      </c>
      <c r="I17" s="7">
        <v>10</v>
      </c>
      <c r="J17" s="7"/>
    </row>
    <row r="18" ht="68" customHeight="1" spans="1:10">
      <c r="A18" s="19"/>
      <c r="B18" s="19" t="s">
        <v>49</v>
      </c>
      <c r="C18" s="18" t="s">
        <v>50</v>
      </c>
      <c r="D18" s="21" t="s">
        <v>51</v>
      </c>
      <c r="E18" s="22"/>
      <c r="F18" s="7" t="s">
        <v>52</v>
      </c>
      <c r="G18" s="7" t="s">
        <v>52</v>
      </c>
      <c r="H18" s="7">
        <v>30</v>
      </c>
      <c r="I18" s="7">
        <v>28</v>
      </c>
      <c r="J18" s="7"/>
    </row>
    <row r="19" ht="72" customHeight="1" spans="1:10">
      <c r="A19" s="19"/>
      <c r="B19" s="18" t="s">
        <v>53</v>
      </c>
      <c r="C19" s="18" t="s">
        <v>54</v>
      </c>
      <c r="D19" s="21" t="s">
        <v>55</v>
      </c>
      <c r="E19" s="22"/>
      <c r="F19" s="7" t="s">
        <v>48</v>
      </c>
      <c r="G19" s="7" t="s">
        <v>48</v>
      </c>
      <c r="H19" s="7">
        <v>10</v>
      </c>
      <c r="I19" s="7">
        <v>9</v>
      </c>
      <c r="J19" s="7"/>
    </row>
    <row r="20" ht="41" customHeight="1" spans="1:10">
      <c r="A20" s="4" t="s">
        <v>56</v>
      </c>
      <c r="B20" s="6"/>
      <c r="C20" s="6"/>
      <c r="D20" s="6"/>
      <c r="E20" s="6"/>
      <c r="F20" s="6"/>
      <c r="G20" s="5"/>
      <c r="H20" s="24">
        <v>100</v>
      </c>
      <c r="I20" s="24">
        <f>SUM(I13:I19)+J6</f>
        <v>97</v>
      </c>
      <c r="J20" s="7"/>
    </row>
  </sheetData>
  <mergeCells count="30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A12:A19"/>
    <mergeCell ref="B13:B16"/>
    <mergeCell ref="C13:C14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徐鹤然</cp:lastModifiedBy>
  <dcterms:created xsi:type="dcterms:W3CDTF">2015-06-05T18:17:00Z</dcterms:created>
  <cp:lastPrinted>2020-12-27T12:06:00Z</cp:lastPrinted>
  <dcterms:modified xsi:type="dcterms:W3CDTF">2025-08-20T06:25:36Z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021927E19E3F4014B8FA10AC651379A8_13</vt:lpwstr>
  </property>
  <property fmtid="{D5CDD505-2E9C-101B-9397-08002B2CF9AE}" pid="3" name="KSOProductBuildVer">
    <vt:lpwstr>2052-12.1.0.21915</vt:lpwstr>
  </property>
</Properties>
</file>