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<sst xmlns="http://schemas.openxmlformats.org/spreadsheetml/2006/main" count="100" uniqueCount="77">
  <si>
    <t>项目支出绩效自评表</t>
  </si>
  <si>
    <t>（2024年度）</t>
  </si>
  <si>
    <t>项目名称</t>
  </si>
  <si>
    <t>日常保障经费</t>
  </si>
  <si>
    <t>主管部门</t>
  </si>
  <si>
    <t>北京市社会福利事务管理中心</t>
  </si>
  <si>
    <t>实施单位</t>
  </si>
  <si>
    <t>北京市养老护理照料示范中心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</si>
  <si>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</si>
  <si>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</si>
  <si>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</si>
  <si>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</si>
  <si>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</si>
  <si>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</si>
  <si>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</si>
  <si>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</si>
  <si>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</si>
  <si>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</si>
  <si>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</si>
  <si>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</si>
  <si>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</si>
  <si>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</si>
  <si>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</si>
  <si>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日常保障经费项目为养护中心2024年度预算批复的经常性项目，主要用于支付我单位正常运转的日常支出其中包括安全经费（电梯维保、消防维保消电检、电梯检测等)、设备设施委托管理服务、绿化养护、租用医保实施结算和实时报销服务项目及膳食服务外包项目等,保障养护中心安全稳定运行。</t>
  </si>
  <si>
    <t>按照年初预算目标，按合同约定支付款项，保障在院职工、休养老人人身及财务安全、建筑消防设施和电气防火检测、防雷检测、电梯按照相关规定时限进行年检、地下室设备设施定期维护保养、保障小花园绿化环境美观整洁、医保实时结算和实时报销服务保障等。通过项目实施有效防控治安、消防等责任事故发生，保障单位安全稳定运行，为在院内休养老人提供良好的休养环境，进一步提高服务质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</si>
  <si>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</si>
  <si>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</si>
  <si>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</si>
  <si>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</si>
  <si>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</si>
  <si>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</si>
  <si>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</si>
  <si>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</si>
  <si>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</si>
  <si>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指标1：建筑消防设施和电气防火检测、防雷检测</t>
  </si>
  <si>
    <t>对电消检进行检测</t>
  </si>
  <si>
    <t>指标2：10部电梯的年检、维保</t>
  </si>
  <si>
    <t>10部电梯正常运行</t>
  </si>
  <si>
    <t>指标3：开展绿化养护、租用医保实施结算和实时报销服务及膳食服务外包</t>
  </si>
  <si>
    <t>3项</t>
  </si>
  <si>
    <t>指标4：聘用保安</t>
  </si>
  <si>
    <t>15人</t>
  </si>
  <si>
    <t>质量指标</t>
  </si>
  <si>
    <t>指标1：与保安公司和消防维保公司签订合同，由专业保安人员和消防维保人员进行安全保障工作，确保养护中心安全运行。</t>
  </si>
  <si>
    <t>保障老人财产安全</t>
  </si>
  <si>
    <t>指标2：按行业要求定时年检，电梯检测合格；消防、电气设备检测合格</t>
  </si>
  <si>
    <t>合格率100%</t>
  </si>
  <si>
    <t>指标3：保障小花园绿化环境美观整洁</t>
  </si>
  <si>
    <t>小花园绿化环境美观整洁</t>
  </si>
  <si>
    <t>时效指标</t>
  </si>
  <si>
    <t>指标1：根据合同约定进度支付</t>
  </si>
  <si>
    <t>按合同执行</t>
  </si>
  <si>
    <t>指标2：按约定时间对电梯及消防、电气设备进行年检</t>
  </si>
  <si>
    <t>成本指标</t>
  </si>
  <si>
    <t>经济成本指标</t>
  </si>
  <si>
    <t>指标1：严格按照财政标准进行支付</t>
  </si>
  <si>
    <t>1420.700282万元</t>
  </si>
  <si>
    <t>1010.069176万元</t>
  </si>
  <si>
    <t>效益指标</t>
  </si>
  <si>
    <t>社会效益指标</t>
  </si>
  <si>
    <t>指标1：通过项目实施有效防控治安、消防等责任事故发生</t>
  </si>
  <si>
    <t>为我院的安全稳定起到了保障作用</t>
  </si>
  <si>
    <t>达到预期指标，有效保障我院安全运行</t>
  </si>
  <si>
    <t>指标2：保障日常工作的开展，提升入住老人体验</t>
  </si>
  <si>
    <t>得到提升</t>
  </si>
  <si>
    <t>指标3：提升软硬件服务水平</t>
  </si>
  <si>
    <t>生态效益指标</t>
  </si>
  <si>
    <t>指标1：通过项目实施有效预防火灾发生</t>
  </si>
  <si>
    <t>消除火灾隐患</t>
  </si>
  <si>
    <t>指标2：绿化环境养护，生态环境良好</t>
  </si>
  <si>
    <t>可持续影响指标</t>
  </si>
  <si>
    <t>指标1：单位的安保能力</t>
  </si>
  <si>
    <t>满意度指标</t>
  </si>
  <si>
    <t>服务对象满意度指标</t>
  </si>
  <si>
    <t>指标1：院内职工满意度达到95%以上</t>
  </si>
  <si>
    <t>指标2：休养人员满意度达到95%以上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</si>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</sst>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3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view="pageBreakPreview" zoomScale="80" zoomScaleNormal="80" workbookViewId="0">
      <selection activeCell="H8" sqref="H8"/>
    </sheetView>
  </sheetViews>
  <sheetFormatPr defaultColWidth="13.75" defaultRowHeight="13.5"/>
  <cols>
    <col min="1" max="1" width="5.25" style="1" customWidth="1"/>
    <col min="2" max="2" width="9.625" style="1" customWidth="1"/>
    <col min="3" max="7" width="16.5583333333333" style="1" customWidth="1"/>
    <col min="8" max="8" width="10.8333333333333" style="1" customWidth="1"/>
    <col min="9" max="9" width="12.2833333333333" style="1" customWidth="1"/>
    <col min="10" max="10" width="15.9333333333333" style="1" customWidth="1"/>
    <col min="11" max="16384" width="13.75" style="1"/>
  </cols>
  <sheetData>
    <row r="1" ht="22.7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" customHeight="1" spans="1:10">
      <c r="A6" s="11"/>
      <c r="B6" s="12"/>
      <c r="C6" s="13" t="s">
        <v>15</v>
      </c>
      <c r="D6" s="14"/>
      <c r="E6" s="7">
        <f>SUM(E7:E9)</f>
        <v>1420.700282</v>
      </c>
      <c r="F6" s="7">
        <f t="shared" ref="F6:G6" si="0">SUM(F7:F9)</f>
        <v>1010.069176</v>
      </c>
      <c r="G6" s="7">
        <f t="shared" si="0"/>
        <v>1010.069176</v>
      </c>
      <c r="H6" s="7">
        <v>10</v>
      </c>
      <c r="I6" s="27">
        <f t="shared" ref="I6:I9" si="1">G6/F6</f>
        <v>1</v>
      </c>
      <c r="J6" s="26">
        <f>H6*I6</f>
        <v>10</v>
      </c>
    </row>
    <row r="7" ht="22.7" customHeight="1" spans="1:10">
      <c r="A7" s="11"/>
      <c r="B7" s="12"/>
      <c r="C7" s="13" t="s">
        <v>16</v>
      </c>
      <c r="D7" s="14"/>
      <c r="E7" s="7">
        <v>729.762808</v>
      </c>
      <c r="F7" s="10">
        <v>729.762808</v>
      </c>
      <c r="G7" s="7">
        <v>729.762808</v>
      </c>
      <c r="H7" s="7" t="s">
        <v>17</v>
      </c>
      <c r="I7" s="27">
        <f t="shared" si="1"/>
        <v>1</v>
      </c>
      <c r="J7" s="7" t="s">
        <v>17</v>
      </c>
    </row>
    <row r="8" ht="22.7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" customHeight="1" spans="1:10">
      <c r="A9" s="15"/>
      <c r="B9" s="16"/>
      <c r="C9" s="13" t="s">
        <v>19</v>
      </c>
      <c r="D9" s="14"/>
      <c r="E9" s="7">
        <v>690.937474</v>
      </c>
      <c r="F9" s="10">
        <v>280.306368</v>
      </c>
      <c r="G9" s="7">
        <v>280.306368</v>
      </c>
      <c r="H9" s="7" t="s">
        <v>17</v>
      </c>
      <c r="I9" s="27">
        <f t="shared" si="1"/>
        <v>1</v>
      </c>
      <c r="J9" s="7" t="s">
        <v>17</v>
      </c>
    </row>
    <row r="10" ht="22.7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108.75" customHeight="1" spans="1:10">
      <c r="A11" s="15"/>
      <c r="B11" s="16"/>
      <c r="C11" s="17" t="s">
        <v>23</v>
      </c>
      <c r="D11" s="17"/>
      <c r="E11" s="17"/>
      <c r="F11" s="17"/>
      <c r="G11" s="17" t="s">
        <v>24</v>
      </c>
      <c r="H11" s="17"/>
      <c r="I11" s="17"/>
      <c r="J11" s="17"/>
    </row>
    <row r="12" ht="30" customHeight="1" spans="1:10">
      <c r="A12" s="18" t="s">
        <v>25</v>
      </c>
      <c r="B12" s="10" t="s">
        <v>26</v>
      </c>
      <c r="C12" s="7" t="s">
        <v>27</v>
      </c>
      <c r="D12" s="4" t="s">
        <v>28</v>
      </c>
      <c r="E12" s="5"/>
      <c r="F12" s="10" t="s">
        <v>29</v>
      </c>
      <c r="G12" s="7" t="s">
        <v>30</v>
      </c>
      <c r="H12" s="7" t="s">
        <v>12</v>
      </c>
      <c r="I12" s="7" t="s">
        <v>14</v>
      </c>
      <c r="J12" s="7" t="s">
        <v>31</v>
      </c>
    </row>
    <row r="13" ht="55" customHeight="1" spans="1:10">
      <c r="A13" s="19"/>
      <c r="B13" s="7" t="s">
        <v>32</v>
      </c>
      <c r="C13" s="20" t="s">
        <v>33</v>
      </c>
      <c r="D13" s="21" t="s">
        <v>34</v>
      </c>
      <c r="E13" s="22"/>
      <c r="F13" s="10" t="s">
        <v>35</v>
      </c>
      <c r="G13" s="10" t="s">
        <v>35</v>
      </c>
      <c r="H13" s="7">
        <v>4</v>
      </c>
      <c r="I13" s="7">
        <v>4</v>
      </c>
      <c r="J13" s="7"/>
    </row>
    <row r="14" ht="49" customHeight="1" spans="1:10">
      <c r="A14" s="19"/>
      <c r="B14" s="7"/>
      <c r="C14" s="23"/>
      <c r="D14" s="21" t="s">
        <v>36</v>
      </c>
      <c r="E14" s="22"/>
      <c r="F14" s="10" t="s">
        <v>37</v>
      </c>
      <c r="G14" s="7" t="s">
        <v>37</v>
      </c>
      <c r="H14" s="7">
        <v>4</v>
      </c>
      <c r="I14" s="7">
        <v>4</v>
      </c>
      <c r="J14" s="7"/>
    </row>
    <row r="15" ht="58" customHeight="1" spans="1:10">
      <c r="A15" s="19"/>
      <c r="B15" s="7"/>
      <c r="C15" s="23"/>
      <c r="D15" s="21" t="s">
        <v>38</v>
      </c>
      <c r="E15" s="22"/>
      <c r="F15" s="7" t="s">
        <v>39</v>
      </c>
      <c r="G15" s="7" t="s">
        <v>39</v>
      </c>
      <c r="H15" s="7">
        <v>4</v>
      </c>
      <c r="I15" s="7">
        <v>4</v>
      </c>
      <c r="J15" s="7"/>
    </row>
    <row r="16" ht="61" customHeight="1" spans="1:10">
      <c r="A16" s="19"/>
      <c r="B16" s="7"/>
      <c r="C16" s="23"/>
      <c r="D16" s="21" t="s">
        <v>40</v>
      </c>
      <c r="E16" s="22"/>
      <c r="F16" s="7" t="s">
        <v>41</v>
      </c>
      <c r="G16" s="7" t="s">
        <v>41</v>
      </c>
      <c r="H16" s="7">
        <v>3</v>
      </c>
      <c r="I16" s="7">
        <v>3</v>
      </c>
      <c r="J16" s="7"/>
    </row>
    <row r="17" ht="61" customHeight="1" spans="1:10">
      <c r="A17" s="19"/>
      <c r="B17" s="7"/>
      <c r="C17" s="18" t="s">
        <v>42</v>
      </c>
      <c r="D17" s="21" t="s">
        <v>43</v>
      </c>
      <c r="E17" s="22"/>
      <c r="F17" s="7" t="s">
        <v>44</v>
      </c>
      <c r="G17" s="7" t="s">
        <v>44</v>
      </c>
      <c r="H17" s="7">
        <v>5</v>
      </c>
      <c r="I17" s="7">
        <v>5</v>
      </c>
      <c r="J17" s="7"/>
    </row>
    <row r="18" ht="48" customHeight="1" spans="1:10">
      <c r="A18" s="19"/>
      <c r="B18" s="7"/>
      <c r="C18" s="19"/>
      <c r="D18" s="21" t="s">
        <v>45</v>
      </c>
      <c r="E18" s="22"/>
      <c r="F18" s="7" t="s">
        <v>46</v>
      </c>
      <c r="G18" s="7" t="s">
        <v>46</v>
      </c>
      <c r="H18" s="7">
        <v>5</v>
      </c>
      <c r="I18" s="7">
        <v>5</v>
      </c>
      <c r="J18" s="7"/>
    </row>
    <row r="19" ht="44" customHeight="1" spans="1:10">
      <c r="A19" s="19"/>
      <c r="B19" s="7"/>
      <c r="C19" s="24"/>
      <c r="D19" s="21" t="s">
        <v>47</v>
      </c>
      <c r="E19" s="22"/>
      <c r="F19" s="7" t="s">
        <v>48</v>
      </c>
      <c r="G19" s="7" t="s">
        <v>48</v>
      </c>
      <c r="H19" s="7">
        <v>5</v>
      </c>
      <c r="I19" s="7">
        <v>5</v>
      </c>
      <c r="J19" s="7"/>
    </row>
    <row r="20" ht="53" customHeight="1" spans="1:10">
      <c r="A20" s="19"/>
      <c r="B20" s="7"/>
      <c r="C20" s="18" t="s">
        <v>49</v>
      </c>
      <c r="D20" s="21" t="s">
        <v>50</v>
      </c>
      <c r="E20" s="22"/>
      <c r="F20" s="7" t="s">
        <v>51</v>
      </c>
      <c r="G20" s="7" t="s">
        <v>51</v>
      </c>
      <c r="H20" s="7">
        <v>5</v>
      </c>
      <c r="I20" s="7">
        <v>5</v>
      </c>
      <c r="J20" s="7"/>
    </row>
    <row r="21" ht="46" customHeight="1" spans="1:10">
      <c r="A21" s="19"/>
      <c r="B21" s="7"/>
      <c r="C21" s="19"/>
      <c r="D21" s="21" t="s">
        <v>52</v>
      </c>
      <c r="E21" s="22"/>
      <c r="F21" s="7" t="s">
        <v>51</v>
      </c>
      <c r="G21" s="7" t="s">
        <v>51</v>
      </c>
      <c r="H21" s="7">
        <v>5</v>
      </c>
      <c r="I21" s="7">
        <v>5</v>
      </c>
      <c r="J21" s="7"/>
    </row>
    <row r="22" ht="59" customHeight="1" spans="1:10">
      <c r="A22" s="19"/>
      <c r="B22" s="7" t="s">
        <v>53</v>
      </c>
      <c r="C22" s="18" t="s">
        <v>54</v>
      </c>
      <c r="D22" s="21" t="s">
        <v>55</v>
      </c>
      <c r="E22" s="22"/>
      <c r="F22" s="7" t="s">
        <v>56</v>
      </c>
      <c r="G22" s="7" t="s">
        <v>57</v>
      </c>
      <c r="H22" s="7">
        <v>10</v>
      </c>
      <c r="I22" s="7">
        <v>10</v>
      </c>
      <c r="J22" s="7"/>
    </row>
    <row r="23" ht="50" customHeight="1" spans="1:10">
      <c r="A23" s="19"/>
      <c r="B23" s="19" t="s">
        <v>58</v>
      </c>
      <c r="C23" s="18" t="s">
        <v>59</v>
      </c>
      <c r="D23" s="21" t="s">
        <v>60</v>
      </c>
      <c r="E23" s="22"/>
      <c r="F23" s="7" t="s">
        <v>61</v>
      </c>
      <c r="G23" s="7" t="s">
        <v>62</v>
      </c>
      <c r="H23" s="7">
        <v>5</v>
      </c>
      <c r="I23" s="7">
        <v>4</v>
      </c>
      <c r="J23" s="7"/>
    </row>
    <row r="24" ht="55" customHeight="1" spans="1:10">
      <c r="A24" s="19"/>
      <c r="B24" s="19"/>
      <c r="C24" s="19"/>
      <c r="D24" s="21" t="s">
        <v>63</v>
      </c>
      <c r="E24" s="22"/>
      <c r="F24" s="7" t="s">
        <v>64</v>
      </c>
      <c r="G24" s="7" t="s">
        <v>64</v>
      </c>
      <c r="H24" s="7">
        <v>5</v>
      </c>
      <c r="I24" s="7">
        <v>4</v>
      </c>
      <c r="J24" s="7"/>
    </row>
    <row r="25" ht="40" customHeight="1" spans="1:10">
      <c r="A25" s="19"/>
      <c r="B25" s="19"/>
      <c r="C25" s="24"/>
      <c r="D25" s="21" t="s">
        <v>65</v>
      </c>
      <c r="E25" s="22"/>
      <c r="F25" s="7" t="s">
        <v>64</v>
      </c>
      <c r="G25" s="7" t="s">
        <v>64</v>
      </c>
      <c r="H25" s="7">
        <v>5</v>
      </c>
      <c r="I25" s="7">
        <v>5</v>
      </c>
      <c r="J25" s="7"/>
    </row>
    <row r="26" ht="51" customHeight="1" spans="1:10">
      <c r="A26" s="19"/>
      <c r="B26" s="19"/>
      <c r="C26" s="18" t="s">
        <v>66</v>
      </c>
      <c r="D26" s="21" t="s">
        <v>67</v>
      </c>
      <c r="E26" s="22"/>
      <c r="F26" s="7" t="s">
        <v>68</v>
      </c>
      <c r="G26" s="7" t="s">
        <v>68</v>
      </c>
      <c r="H26" s="7">
        <v>5</v>
      </c>
      <c r="I26" s="7">
        <v>4</v>
      </c>
      <c r="J26" s="7"/>
    </row>
    <row r="27" ht="48" customHeight="1" spans="1:10">
      <c r="A27" s="19"/>
      <c r="B27" s="19"/>
      <c r="C27" s="19"/>
      <c r="D27" s="21" t="s">
        <v>69</v>
      </c>
      <c r="E27" s="22"/>
      <c r="F27" s="7" t="s">
        <v>48</v>
      </c>
      <c r="G27" s="7" t="s">
        <v>48</v>
      </c>
      <c r="H27" s="7">
        <v>5</v>
      </c>
      <c r="I27" s="7">
        <v>5</v>
      </c>
      <c r="J27" s="7"/>
    </row>
    <row r="28" ht="50" customHeight="1" spans="1:10">
      <c r="A28" s="19"/>
      <c r="B28" s="19"/>
      <c r="C28" s="18" t="s">
        <v>70</v>
      </c>
      <c r="D28" s="21" t="s">
        <v>71</v>
      </c>
      <c r="E28" s="22"/>
      <c r="F28" s="7" t="s">
        <v>64</v>
      </c>
      <c r="G28" s="7" t="s">
        <v>64</v>
      </c>
      <c r="H28" s="7">
        <v>5</v>
      </c>
      <c r="I28" s="7">
        <v>4</v>
      </c>
      <c r="J28" s="7"/>
    </row>
    <row r="29" ht="50" customHeight="1" spans="1:10">
      <c r="A29" s="19"/>
      <c r="B29" s="18" t="s">
        <v>72</v>
      </c>
      <c r="C29" s="18" t="s">
        <v>73</v>
      </c>
      <c r="D29" s="21" t="s">
        <v>74</v>
      </c>
      <c r="E29" s="22"/>
      <c r="F29" s="25">
        <v>0.95</v>
      </c>
      <c r="G29" s="25">
        <v>0.95</v>
      </c>
      <c r="H29" s="7">
        <v>5</v>
      </c>
      <c r="I29" s="7">
        <v>4.5</v>
      </c>
      <c r="J29" s="7"/>
    </row>
    <row r="30" ht="50" customHeight="1" spans="1:10">
      <c r="A30" s="19"/>
      <c r="B30" s="19"/>
      <c r="C30" s="19"/>
      <c r="D30" s="21" t="s">
        <v>75</v>
      </c>
      <c r="E30" s="22"/>
      <c r="F30" s="25">
        <v>0.95</v>
      </c>
      <c r="G30" s="25">
        <v>0.95</v>
      </c>
      <c r="H30" s="7">
        <v>5</v>
      </c>
      <c r="I30" s="7">
        <v>4.5</v>
      </c>
      <c r="J30" s="7"/>
    </row>
    <row r="31" ht="38" customHeight="1" spans="1:10">
      <c r="A31" s="4" t="s">
        <v>76</v>
      </c>
      <c r="B31" s="6"/>
      <c r="C31" s="6"/>
      <c r="D31" s="6"/>
      <c r="E31" s="6"/>
      <c r="F31" s="6"/>
      <c r="G31" s="5"/>
      <c r="H31" s="26">
        <v>100</v>
      </c>
      <c r="I31" s="26">
        <f>SUM(I13:I30)+J6</f>
        <v>95</v>
      </c>
      <c r="J31" s="7"/>
    </row>
  </sheetData>
  <mergeCells count="4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31:G31"/>
    <mergeCell ref="A12:A30"/>
    <mergeCell ref="B13:B21"/>
    <mergeCell ref="B23:B28"/>
    <mergeCell ref="B29:B30"/>
    <mergeCell ref="C13:C16"/>
    <mergeCell ref="C17:C19"/>
    <mergeCell ref="C20:C21"/>
    <mergeCell ref="C23:C25"/>
    <mergeCell ref="C26:C27"/>
    <mergeCell ref="C29:C30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徐鹤然</cp:lastModifiedBy>
  <dcterms:created xsi:type="dcterms:W3CDTF">2015-06-05T18:17:00Z</dcterms:created>
  <cp:lastPrinted>2020-12-27T12:06:00Z</cp:lastPrinted>
  <dcterms:modified xsi:type="dcterms:W3CDTF">2025-08-20T06:25:09Z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ACC7EDDDDD8E4639B097E5995584D586_13</vt:lpwstr>
  </property>
  <property fmtid="{D5CDD505-2E9C-101B-9397-08002B2CF9AE}" pid="3" name="KSOProductBuildVer">
    <vt:lpwstr>2052-12.1.0.21915</vt:lpwstr>
  </property>
</Properties>
</file>