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20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<sst xmlns="http://schemas.openxmlformats.org/spreadsheetml/2006/main" count="77" uniqueCount="59">
  <si>
    <t>项目支出绩效自评表</t>
  </si>
  <si>
    <t>（2024年度）</t>
  </si>
  <si>
    <t>项目名称</t>
  </si>
  <si>
    <t>日常保障经费</t>
  </si>
  <si>
    <t>主管部门</t>
  </si>
  <si>
    <t>北京市社会福利事务管理中心</t>
  </si>
  <si>
    <t>实施单位</t>
  </si>
  <si>
    <t>北京市社会福利医院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</si>
  <si>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</si>
  <si>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</si>
  <si>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</si>
  <si>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</si>
  <si>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</si>
  <si>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</si>
  <si>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</si>
  <si>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</si>
  <si>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</si>
  <si>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</si>
  <si>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</si>
  <si>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</si>
  <si>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</si>
  <si>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</si>
  <si>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</si>
  <si>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用于支持机构内正常运转支出，包括医疗设备运维费、物业管理费、院前急救辅助员服务等支出。 1.物业管理方面：安全保卫经费、保洁服务、食堂物业服务和中控室人员值班服务等支出。 2.设备维修费：彩超、CT、DR、生化免疫分析仪等医疗设备维修保养、污水站在线监测设备运维费、变压器、配电柜预防性检测等。 3.院前急救辅助员服务。 4.其他：电子档案整理、会计档案电子化、设备检测、运维、造价评审等相关费用。</t>
  </si>
  <si>
    <t>项目实施过程严格遵照《 “三重一大”决策制度实施细则》、《政府采购管理办法》、《项目资金管理规定》、《大额资金支付管理制度》等相关制度执行，并按照实际需求和合同约定进行支付。项目完成了2台B超、1台DR机、1台CT机、3台生化免疫分析仪和污水站在线监测设备等设备的维修与保养，为医疗业务的开展提供了可靠保证；聘用院前急救人员和辅助员，保障了院前急救任务正常稳定开展，满足了人民群众对医疗急救的需求；保洁、中控室人员值班服务、保安、安检、食堂物业管理服务等项目的正常开展，保障单位环境良好、院内安全及业务工作的正常开展。各个项目的正常开展，有效防控院感风险，为单位正常运转提供良好的人员支撑，保障单位正常工作安全平稳运行，不断提升为患服务质量，提高了患者满意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</si>
  <si>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</si>
  <si>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</si>
  <si>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</si>
  <si>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</si>
  <si>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</si>
  <si>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</si>
  <si>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</si>
  <si>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</si>
  <si>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</si>
  <si>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指标1：医疗设备运维费、物业管理费、院前急救辅助员服务</t>
  </si>
  <si>
    <t>3项</t>
  </si>
  <si>
    <t>指标2：电子档案整理、会计档案电子化、设备检测、运维、造价评审等</t>
  </si>
  <si>
    <t>1项</t>
  </si>
  <si>
    <t>质量指标</t>
  </si>
  <si>
    <t>指标1：完成日常工作及值班工作，保障运转，确保服务质量。</t>
  </si>
  <si>
    <t>优</t>
  </si>
  <si>
    <t>时效指标</t>
  </si>
  <si>
    <t>指标1：按照项目合同和实际支出执行。</t>
  </si>
  <si>
    <t>成本指标</t>
  </si>
  <si>
    <t>经济成本指标</t>
  </si>
  <si>
    <t>指标1：项目成本</t>
  </si>
  <si>
    <t>≤682.199231万元</t>
  </si>
  <si>
    <t>681.599559万元</t>
  </si>
  <si>
    <t>效益指标</t>
  </si>
  <si>
    <t>经济效益指标</t>
  </si>
  <si>
    <t>指标1：保障单位正常工作安全平稳运行</t>
  </si>
  <si>
    <t>社会效益指标</t>
  </si>
  <si>
    <t>指标1：防控院感风险，保障单位环境良好。</t>
  </si>
  <si>
    <t>指标2：满足人民群众对医疗急救的需求</t>
  </si>
  <si>
    <t>满意度指标</t>
  </si>
  <si>
    <t>服务对象满意度指标</t>
  </si>
  <si>
    <t>指标1：患者满意度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</si>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</sst>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6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0" fontId="3" fillId="0" borderId="5" xfId="3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80" zoomScaleNormal="80" workbookViewId="0">
      <selection activeCell="A5" sqref="$A5:$XFD5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9.475" style="1" customWidth="1"/>
    <col min="5" max="5" width="18.1333333333333" style="1" customWidth="1"/>
    <col min="6" max="6" width="14.3833333333333" style="1" customWidth="1"/>
    <col min="7" max="10" width="14.308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f>SUM(E7:E9)</f>
        <v>682.199231</v>
      </c>
      <c r="F6" s="7">
        <f>SUM(F7:F9)</f>
        <v>904.841954</v>
      </c>
      <c r="G6" s="7">
        <f>SUM(G7:G9)</f>
        <v>681.599559</v>
      </c>
      <c r="H6" s="7">
        <v>10</v>
      </c>
      <c r="I6" s="24">
        <f>G6/F6</f>
        <v>0.753280234174464</v>
      </c>
      <c r="J6" s="25">
        <f>H6*I6</f>
        <v>7.53280234174464</v>
      </c>
    </row>
    <row r="7" ht="22.75" customHeight="1" spans="1:10">
      <c r="A7" s="11"/>
      <c r="B7" s="12"/>
      <c r="C7" s="13" t="s">
        <v>16</v>
      </c>
      <c r="D7" s="14"/>
      <c r="E7" s="7">
        <v>585.822287</v>
      </c>
      <c r="F7" s="7">
        <v>585.822287</v>
      </c>
      <c r="G7" s="7">
        <v>585.361727</v>
      </c>
      <c r="H7" s="26" t="s">
        <v>17</v>
      </c>
      <c r="I7" s="24">
        <f>G7/F7</f>
        <v>0.999213823013873</v>
      </c>
      <c r="J7" s="7" t="s">
        <v>17</v>
      </c>
    </row>
    <row r="8" ht="22.75" customHeight="1" spans="1:10">
      <c r="A8" s="11"/>
      <c r="B8" s="12"/>
      <c r="C8" s="13" t="s">
        <v>18</v>
      </c>
      <c r="D8" s="14"/>
      <c r="E8" s="7"/>
      <c r="F8" s="7">
        <v>29.893576</v>
      </c>
      <c r="G8" s="7">
        <v>29.893576</v>
      </c>
      <c r="H8" s="26" t="s">
        <v>17</v>
      </c>
      <c r="I8" s="24">
        <f>G8/F8</f>
        <v>1</v>
      </c>
      <c r="J8" s="7" t="s">
        <v>17</v>
      </c>
    </row>
    <row r="9" ht="22.75" customHeight="1" spans="1:10">
      <c r="A9" s="15"/>
      <c r="B9" s="16"/>
      <c r="C9" s="13" t="s">
        <v>19</v>
      </c>
      <c r="D9" s="14"/>
      <c r="E9" s="7">
        <v>96.376944</v>
      </c>
      <c r="F9" s="10">
        <v>289.126091</v>
      </c>
      <c r="G9" s="10">
        <f>96.237832-G8</f>
        <v>66.344256</v>
      </c>
      <c r="H9" s="7" t="s">
        <v>17</v>
      </c>
      <c r="I9" s="24">
        <f>G9/F9</f>
        <v>0.229464783930552</v>
      </c>
      <c r="J9" s="7" t="s">
        <v>17</v>
      </c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177" customHeight="1" spans="1:10">
      <c r="A11" s="15"/>
      <c r="B11" s="16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ht="65" customHeight="1" spans="1:10">
      <c r="A12" s="18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65" customHeight="1" spans="1:10">
      <c r="A13" s="19"/>
      <c r="B13" s="18" t="s">
        <v>32</v>
      </c>
      <c r="C13" s="18" t="s">
        <v>33</v>
      </c>
      <c r="D13" s="13" t="s">
        <v>34</v>
      </c>
      <c r="E13" s="14"/>
      <c r="F13" s="10" t="s">
        <v>35</v>
      </c>
      <c r="G13" s="7" t="s">
        <v>35</v>
      </c>
      <c r="H13" s="7">
        <v>10</v>
      </c>
      <c r="I13" s="7">
        <v>10</v>
      </c>
      <c r="J13" s="7"/>
    </row>
    <row r="14" ht="65" customHeight="1" spans="1:10">
      <c r="A14" s="19"/>
      <c r="B14" s="19"/>
      <c r="C14" s="19"/>
      <c r="D14" s="20" t="s">
        <v>36</v>
      </c>
      <c r="E14" s="21"/>
      <c r="F14" s="7" t="s">
        <v>37</v>
      </c>
      <c r="G14" s="7" t="s">
        <v>37</v>
      </c>
      <c r="H14" s="7">
        <v>10</v>
      </c>
      <c r="I14" s="7">
        <v>10</v>
      </c>
      <c r="J14" s="7"/>
    </row>
    <row r="15" ht="65" customHeight="1" spans="1:10">
      <c r="A15" s="19"/>
      <c r="B15" s="19"/>
      <c r="C15" s="18" t="s">
        <v>38</v>
      </c>
      <c r="D15" s="20" t="s">
        <v>39</v>
      </c>
      <c r="E15" s="21"/>
      <c r="F15" s="7" t="s">
        <v>40</v>
      </c>
      <c r="G15" s="7" t="s">
        <v>40</v>
      </c>
      <c r="H15" s="7">
        <v>10</v>
      </c>
      <c r="I15" s="7">
        <v>10</v>
      </c>
      <c r="J15" s="7"/>
    </row>
    <row r="16" ht="65" customHeight="1" spans="1:10">
      <c r="A16" s="19"/>
      <c r="B16" s="19"/>
      <c r="C16" s="18" t="s">
        <v>41</v>
      </c>
      <c r="D16" s="20" t="s">
        <v>42</v>
      </c>
      <c r="E16" s="21"/>
      <c r="F16" s="7" t="s">
        <v>40</v>
      </c>
      <c r="G16" s="7" t="s">
        <v>40</v>
      </c>
      <c r="H16" s="7">
        <v>10</v>
      </c>
      <c r="I16" s="7">
        <v>10</v>
      </c>
      <c r="J16" s="7"/>
    </row>
    <row r="17" s="1" customFormat="1" ht="65" customHeight="1" spans="1:10">
      <c r="A17" s="19"/>
      <c r="B17" s="18" t="s">
        <v>43</v>
      </c>
      <c r="C17" s="18" t="s">
        <v>44</v>
      </c>
      <c r="D17" s="20" t="s">
        <v>45</v>
      </c>
      <c r="E17" s="21"/>
      <c r="F17" s="7" t="s">
        <v>46</v>
      </c>
      <c r="G17" s="7" t="s">
        <v>47</v>
      </c>
      <c r="H17" s="7">
        <v>10</v>
      </c>
      <c r="I17" s="7">
        <v>10</v>
      </c>
      <c r="J17" s="17"/>
    </row>
    <row r="18" ht="65" customHeight="1" spans="1:10">
      <c r="A18" s="19"/>
      <c r="B18" s="18" t="s">
        <v>48</v>
      </c>
      <c r="C18" s="18" t="s">
        <v>49</v>
      </c>
      <c r="D18" s="20" t="s">
        <v>50</v>
      </c>
      <c r="E18" s="21"/>
      <c r="F18" s="7" t="s">
        <v>40</v>
      </c>
      <c r="G18" s="7" t="s">
        <v>40</v>
      </c>
      <c r="H18" s="7">
        <v>10</v>
      </c>
      <c r="I18" s="7">
        <v>9</v>
      </c>
      <c r="J18" s="7"/>
    </row>
    <row r="19" ht="65" customHeight="1" spans="1:10">
      <c r="A19" s="19"/>
      <c r="B19" s="19"/>
      <c r="C19" s="18" t="s">
        <v>51</v>
      </c>
      <c r="D19" s="20" t="s">
        <v>52</v>
      </c>
      <c r="E19" s="21"/>
      <c r="F19" s="7" t="s">
        <v>40</v>
      </c>
      <c r="G19" s="7" t="s">
        <v>40</v>
      </c>
      <c r="H19" s="7">
        <v>10</v>
      </c>
      <c r="I19" s="7">
        <v>9</v>
      </c>
      <c r="J19" s="7"/>
    </row>
    <row r="20" ht="65" customHeight="1" spans="1:10">
      <c r="A20" s="19"/>
      <c r="B20" s="19"/>
      <c r="C20" s="19"/>
      <c r="D20" s="20" t="s">
        <v>53</v>
      </c>
      <c r="E20" s="21"/>
      <c r="F20" s="7" t="s">
        <v>40</v>
      </c>
      <c r="G20" s="7" t="s">
        <v>40</v>
      </c>
      <c r="H20" s="7">
        <v>10</v>
      </c>
      <c r="I20" s="7">
        <v>9</v>
      </c>
      <c r="J20" s="7"/>
    </row>
    <row r="21" ht="65" customHeight="1" spans="1:10">
      <c r="A21" s="19"/>
      <c r="B21" s="18" t="s">
        <v>54</v>
      </c>
      <c r="C21" s="18" t="s">
        <v>55</v>
      </c>
      <c r="D21" s="20" t="s">
        <v>56</v>
      </c>
      <c r="E21" s="21"/>
      <c r="F21" s="22" t="s">
        <v>57</v>
      </c>
      <c r="G21" s="22">
        <v>0.95</v>
      </c>
      <c r="H21" s="7">
        <v>10</v>
      </c>
      <c r="I21" s="7">
        <v>9</v>
      </c>
      <c r="J21" s="7"/>
    </row>
    <row r="22" ht="36" customHeight="1" spans="1:10">
      <c r="A22" s="4" t="s">
        <v>58</v>
      </c>
      <c r="B22" s="6"/>
      <c r="C22" s="6"/>
      <c r="D22" s="6"/>
      <c r="E22" s="6"/>
      <c r="F22" s="6"/>
      <c r="G22" s="5"/>
      <c r="H22" s="23">
        <v>100</v>
      </c>
      <c r="I22" s="23">
        <f>SUM(I13:I21)+J6</f>
        <v>93.5328023417446</v>
      </c>
      <c r="J22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2:A21"/>
    <mergeCell ref="B13:B16"/>
    <mergeCell ref="B18:B20"/>
    <mergeCell ref="C13:C14"/>
    <mergeCell ref="C19:C20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安之</cp:lastModifiedBy>
  <dcterms:created xsi:type="dcterms:W3CDTF">2015-06-05T18:17:00Z</dcterms:created>
  <cp:lastPrinted>2020-12-27T12:06:00Z</cp:lastPrinted>
  <dcterms:modified xsi:type="dcterms:W3CDTF">2025-08-20T07:02:14Z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7CDF783F86D041B698A0C6C5DDF209EC_13</vt:lpwstr>
  </property>
  <property fmtid="{D5CDD505-2E9C-101B-9397-08002B2CF9AE}" pid="3" name="KSOProductBuildVer">
    <vt:lpwstr>2052-12.1.0.22529</vt:lpwstr>
  </property>
</Properties>
</file>