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345" windowHeight="12075"/>
  </bookViews>
  <sheets>
    <sheet name="财政支出项目事前评估评分指标体系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<sst xmlns="http://schemas.openxmlformats.org/spreadsheetml/2006/main" count="75" uniqueCount="62">
  <si>
    <t>项目支出绩效自评表</t>
  </si>
  <si>
    <t>（2024年度）</t>
  </si>
  <si>
    <t>项目名称</t>
  </si>
  <si>
    <t>安全运行经费</t>
  </si>
  <si>
    <t>主管部门</t>
  </si>
  <si>
    <t>北京市社会福利事务管理中心</t>
  </si>
  <si>
    <t>实施单位</t>
  </si>
  <si>
    <t>北京市社会福利医院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</si>
  <si>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</si>
  <si>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</si>
  <si>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</si>
  <si>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</si>
  <si>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</si>
  <si>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</si>
  <si>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</si>
  <si>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</si>
  <si>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</si>
  <si>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-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</si>
  <si>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</si>
  <si>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</si>
  <si>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</si>
  <si>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</si>
  <si>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</si>
  <si>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用于支持机构内正常运转支出，包括： 1.劳务派遣费。 2.外聘人员餐费、体检、劳保、残保金、培训等和院内运行费用。 3.院前急救站运行费用，院内运行费用。</t>
  </si>
  <si>
    <t>实施了劳务派遣项目，按时支付劳务派遣人员工资、劳务派遣人员伙食费、工会经费和劳保费等，保障了人员队伍的稳定，保证了院内业务正常开展；按规定进行膳食科燃气安全整改、更换电箱及相关设备、检验科基因扩增实验室集装箱房装卸搬运等事项，保证了院内安全生产；完成了购置电动超声检查床、血透室购置隔断等事项，促进了医疗业务的开展；按需完成院前急救站救护车加油维修保养、购置院前急救站运行各项物资，保证了院前急救站正常运行，提高全市120急救人员服务能力与水平，保障单位正常工作安全平稳运行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</si>
  <si>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</si>
  <si>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</si>
  <si>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</si>
  <si>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</si>
  <si>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</si>
  <si>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</si>
  <si>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</si>
  <si>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</si>
  <si>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</si>
  <si>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指标1：劳务派遣人数</t>
  </si>
  <si>
    <t>≤13人</t>
  </si>
  <si>
    <t>13人</t>
  </si>
  <si>
    <t>指标2：保障劳务派遣人员餐费、体检、劳保、残保金、培训等和院内运行费</t>
  </si>
  <si>
    <t>1项</t>
  </si>
  <si>
    <t>指标3：院前急救站运行费用</t>
  </si>
  <si>
    <t>1.燃气安全整改、更换电箱及相关设备、检验科基因扩增实验室集装箱房装卸搬运等事项；2.购置电动超声检查床、血透室购置隔断等；3.急救站救护车加油维修保养、购置院前急救站运行各项物资</t>
  </si>
  <si>
    <t>3项</t>
  </si>
  <si>
    <t>质量指标</t>
  </si>
  <si>
    <t>指标1：完成日常工作及值班工作，保障运转，确保服务质量。</t>
  </si>
  <si>
    <t>优</t>
  </si>
  <si>
    <t>时效指标</t>
  </si>
  <si>
    <t>指标1：按照项目合同和实际支出执行。</t>
  </si>
  <si>
    <t>成本指标</t>
  </si>
  <si>
    <t>经济成本指标</t>
  </si>
  <si>
    <t>指标1：项目成本</t>
  </si>
  <si>
    <t>≤7244.297319万元</t>
  </si>
  <si>
    <t>230.075324万元</t>
  </si>
  <si>
    <t>效益指标</t>
  </si>
  <si>
    <t>经济效益指标</t>
  </si>
  <si>
    <t>指标1：保障单位正常工作安全平稳运行</t>
  </si>
  <si>
    <t>社会效益指标</t>
  </si>
  <si>
    <t>指标2：提高全市120急救人员服务能力与水平</t>
  </si>
  <si>
    <t>满意度指标</t>
  </si>
  <si>
    <t>服务对象满意度指标</t>
  </si>
  <si>
    <t>指标1：患者满意度</t>
  </si>
  <si>
    <t>≥95%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</si>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</sst>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4">
    <font>
      <sz val="11"/>
      <color theme="1"/>
      <name val="等线"/>
      <charset val="134"/>
      <scheme val="minor"/>
    </font>
    <font>
      <sz val="18"/>
      <color theme="1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3" fillId="0" borderId="0"/>
  </cellStyleXfs>
  <cellXfs count="29">
    <xf numFmtId="0" fontId="0" fillId="0" borderId="0" xfId="0"/>
    <xf numFmtId="0" fontId="0" fillId="0" borderId="0" xfId="0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0" fillId="0" borderId="5" xfId="0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justify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13" xfId="0" applyFont="1" applyFill="1" applyBorder="1" applyAlignment="1">
      <alignment horizontal="center" vertical="center" wrapText="1"/>
    </xf>
    <xf numFmtId="9" fontId="3" fillId="0" borderId="5" xfId="0" applyNumberFormat="1" applyFont="1" applyFill="1" applyBorder="1" applyAlignment="1">
      <alignment horizontal="center" vertical="center" wrapText="1"/>
    </xf>
    <xf numFmtId="176" fontId="3" fillId="0" borderId="5" xfId="0" applyNumberFormat="1" applyFont="1" applyFill="1" applyBorder="1" applyAlignment="1">
      <alignment horizontal="center" vertical="center" wrapText="1"/>
    </xf>
    <xf numFmtId="10" fontId="3" fillId="0" borderId="5" xfId="3" applyNumberFormat="1" applyFont="1" applyFill="1" applyBorder="1" applyAlignment="1">
      <alignment horizontal="center" vertical="center" wrapText="1"/>
    </xf>
    <xf numFmtId="177" fontId="3" fillId="0" borderId="5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2"/>
  <sheetViews>
    <sheetView tabSelected="1" view="pageBreakPreview" zoomScale="80" zoomScaleNormal="80" workbookViewId="0">
      <selection activeCell="M8" sqref="M8"/>
    </sheetView>
  </sheetViews>
  <sheetFormatPr defaultColWidth="13.75" defaultRowHeight="13.5"/>
  <cols>
    <col min="1" max="1" width="5.25" style="1" customWidth="1"/>
    <col min="2" max="2" width="9.58333333333333" style="1" customWidth="1"/>
    <col min="3" max="3" width="14.5833333333333" style="1" customWidth="1"/>
    <col min="4" max="4" width="9.475" style="1" customWidth="1"/>
    <col min="5" max="5" width="18.1333333333333" style="1" customWidth="1"/>
    <col min="6" max="6" width="23.4333333333333" style="1" customWidth="1"/>
    <col min="7" max="7" width="14.3833333333333" style="1" customWidth="1"/>
    <col min="8" max="8" width="9.26666666666667" style="1" customWidth="1"/>
    <col min="9" max="9" width="9.38333333333333" style="1" customWidth="1"/>
    <col min="10" max="10" width="17.0833333333333" style="1" customWidth="1"/>
    <col min="11" max="16384" width="13.75" style="1"/>
  </cols>
  <sheetData>
    <row r="1" ht="22.75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2.75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2.75" customHeight="1" spans="1:10">
      <c r="A3" s="4" t="s">
        <v>2</v>
      </c>
      <c r="B3" s="5"/>
      <c r="C3" s="4" t="s">
        <v>3</v>
      </c>
      <c r="D3" s="6"/>
      <c r="E3" s="6"/>
      <c r="F3" s="6"/>
      <c r="G3" s="6"/>
      <c r="H3" s="6"/>
      <c r="I3" s="6"/>
      <c r="J3" s="5"/>
    </row>
    <row r="4" ht="22.75" customHeight="1" spans="1:10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5"/>
    </row>
    <row r="5" ht="22.75" customHeight="1" spans="1:10">
      <c r="A5" s="8" t="s">
        <v>8</v>
      </c>
      <c r="B5" s="9"/>
      <c r="C5" s="4"/>
      <c r="D5" s="5"/>
      <c r="E5" s="10" t="s">
        <v>9</v>
      </c>
      <c r="F5" s="10" t="s">
        <v>10</v>
      </c>
      <c r="G5" s="7" t="s">
        <v>11</v>
      </c>
      <c r="H5" s="7" t="s">
        <v>12</v>
      </c>
      <c r="I5" s="7" t="s">
        <v>13</v>
      </c>
      <c r="J5" s="7" t="s">
        <v>14</v>
      </c>
    </row>
    <row r="6" ht="22.75" customHeight="1" spans="1:10">
      <c r="A6" s="11"/>
      <c r="B6" s="12"/>
      <c r="C6" s="13" t="s">
        <v>15</v>
      </c>
      <c r="D6" s="14"/>
      <c r="E6" s="7">
        <f>SUM(E7:E9)</f>
        <v>244.297319</v>
      </c>
      <c r="F6" s="7">
        <f>SUM(F7:F9)</f>
        <v>363.181946</v>
      </c>
      <c r="G6" s="7">
        <f>SUM(G7:G9)</f>
        <v>230.075324</v>
      </c>
      <c r="H6" s="7">
        <v>10</v>
      </c>
      <c r="I6" s="27">
        <f>G6/F6</f>
        <v>0.633498791814943</v>
      </c>
      <c r="J6" s="28">
        <f>H6*I6</f>
        <v>6.33498791814943</v>
      </c>
    </row>
    <row r="7" ht="22.75" customHeight="1" spans="1:10">
      <c r="A7" s="11"/>
      <c r="B7" s="12"/>
      <c r="C7" s="13" t="s">
        <v>16</v>
      </c>
      <c r="D7" s="14"/>
      <c r="E7" s="7">
        <v>206.144763</v>
      </c>
      <c r="F7" s="7">
        <v>206.144763</v>
      </c>
      <c r="G7" s="7">
        <v>206.144763</v>
      </c>
      <c r="H7" s="29" t="s">
        <v>17</v>
      </c>
      <c r="I7" s="27">
        <f>G7/F7</f>
        <v>1</v>
      </c>
      <c r="J7" s="7" t="s">
        <v>17</v>
      </c>
    </row>
    <row r="8" ht="22.75" customHeight="1" spans="1:10">
      <c r="A8" s="11"/>
      <c r="B8" s="12"/>
      <c r="C8" s="13" t="s">
        <v>18</v>
      </c>
      <c r="D8" s="14"/>
      <c r="E8" s="7"/>
      <c r="F8" s="15"/>
      <c r="G8" s="15"/>
      <c r="H8" s="7"/>
      <c r="I8" s="27"/>
      <c r="J8" s="7"/>
    </row>
    <row r="9" ht="22.75" customHeight="1" spans="1:10">
      <c r="A9" s="16"/>
      <c r="B9" s="17"/>
      <c r="C9" s="13" t="s">
        <v>19</v>
      </c>
      <c r="D9" s="14"/>
      <c r="E9" s="7">
        <v>38.152556</v>
      </c>
      <c r="F9" s="10">
        <v>157.037183</v>
      </c>
      <c r="G9" s="10">
        <v>23.930561</v>
      </c>
      <c r="H9" s="7" t="s">
        <v>17</v>
      </c>
      <c r="I9" s="27">
        <f>G9/F9</f>
        <v>0.15238786472628</v>
      </c>
      <c r="J9" s="7" t="s">
        <v>17</v>
      </c>
    </row>
    <row r="10" ht="22.75" customHeight="1" spans="1:10">
      <c r="A10" s="8" t="s">
        <v>20</v>
      </c>
      <c r="B10" s="9"/>
      <c r="C10" s="7" t="s">
        <v>21</v>
      </c>
      <c r="D10" s="7"/>
      <c r="E10" s="7"/>
      <c r="F10" s="7"/>
      <c r="G10" s="7" t="s">
        <v>22</v>
      </c>
      <c r="H10" s="7"/>
      <c r="I10" s="7"/>
      <c r="J10" s="7"/>
    </row>
    <row r="11" ht="177" customHeight="1" spans="1:10">
      <c r="A11" s="16"/>
      <c r="B11" s="17"/>
      <c r="C11" s="18" t="s">
        <v>23</v>
      </c>
      <c r="D11" s="18"/>
      <c r="E11" s="18"/>
      <c r="F11" s="18"/>
      <c r="G11" s="18" t="s">
        <v>24</v>
      </c>
      <c r="H11" s="18"/>
      <c r="I11" s="18"/>
      <c r="J11" s="18"/>
    </row>
    <row r="12" ht="60" customHeight="1" spans="1:10">
      <c r="A12" s="19" t="s">
        <v>25</v>
      </c>
      <c r="B12" s="10" t="s">
        <v>26</v>
      </c>
      <c r="C12" s="7" t="s">
        <v>27</v>
      </c>
      <c r="D12" s="4" t="s">
        <v>28</v>
      </c>
      <c r="E12" s="5"/>
      <c r="F12" s="10" t="s">
        <v>29</v>
      </c>
      <c r="G12" s="7" t="s">
        <v>30</v>
      </c>
      <c r="H12" s="7" t="s">
        <v>12</v>
      </c>
      <c r="I12" s="7" t="s">
        <v>14</v>
      </c>
      <c r="J12" s="7" t="s">
        <v>31</v>
      </c>
    </row>
    <row r="13" ht="78" customHeight="1" spans="1:10">
      <c r="A13" s="20"/>
      <c r="B13" s="19" t="s">
        <v>32</v>
      </c>
      <c r="C13" s="21" t="s">
        <v>33</v>
      </c>
      <c r="D13" s="22" t="s">
        <v>34</v>
      </c>
      <c r="E13" s="23"/>
      <c r="F13" s="7" t="s">
        <v>35</v>
      </c>
      <c r="G13" s="7" t="s">
        <v>36</v>
      </c>
      <c r="H13" s="7">
        <v>5</v>
      </c>
      <c r="I13" s="7">
        <v>5</v>
      </c>
      <c r="J13" s="19"/>
    </row>
    <row r="14" ht="78" customHeight="1" spans="1:10">
      <c r="A14" s="20"/>
      <c r="B14" s="20"/>
      <c r="C14" s="24"/>
      <c r="D14" s="22" t="s">
        <v>37</v>
      </c>
      <c r="E14" s="23"/>
      <c r="F14" s="7" t="s">
        <v>38</v>
      </c>
      <c r="G14" s="7" t="s">
        <v>38</v>
      </c>
      <c r="H14" s="7">
        <v>5</v>
      </c>
      <c r="I14" s="7">
        <v>5</v>
      </c>
      <c r="J14" s="19"/>
    </row>
    <row r="15" ht="105" customHeight="1" spans="1:10">
      <c r="A15" s="20"/>
      <c r="B15" s="20"/>
      <c r="C15" s="24"/>
      <c r="D15" s="22" t="s">
        <v>39</v>
      </c>
      <c r="E15" s="23"/>
      <c r="F15" s="7" t="s">
        <v>40</v>
      </c>
      <c r="G15" s="7" t="s">
        <v>41</v>
      </c>
      <c r="H15" s="7">
        <v>10</v>
      </c>
      <c r="I15" s="7">
        <v>10</v>
      </c>
      <c r="J15" s="19"/>
    </row>
    <row r="16" ht="78" customHeight="1" spans="1:10">
      <c r="A16" s="20"/>
      <c r="B16" s="20"/>
      <c r="C16" s="19" t="s">
        <v>42</v>
      </c>
      <c r="D16" s="22" t="s">
        <v>43</v>
      </c>
      <c r="E16" s="23"/>
      <c r="F16" s="7" t="s">
        <v>44</v>
      </c>
      <c r="G16" s="7" t="s">
        <v>44</v>
      </c>
      <c r="H16" s="7">
        <v>10</v>
      </c>
      <c r="I16" s="7">
        <v>10</v>
      </c>
      <c r="J16" s="7"/>
    </row>
    <row r="17" ht="78" customHeight="1" spans="1:10">
      <c r="A17" s="20"/>
      <c r="B17" s="20"/>
      <c r="C17" s="19" t="s">
        <v>45</v>
      </c>
      <c r="D17" s="22" t="s">
        <v>46</v>
      </c>
      <c r="E17" s="23"/>
      <c r="F17" s="7" t="s">
        <v>44</v>
      </c>
      <c r="G17" s="7" t="s">
        <v>44</v>
      </c>
      <c r="H17" s="7">
        <v>10</v>
      </c>
      <c r="I17" s="7">
        <v>10</v>
      </c>
      <c r="J17" s="7"/>
    </row>
    <row r="18" s="1" customFormat="1" ht="78" customHeight="1" spans="1:10">
      <c r="A18" s="20"/>
      <c r="B18" s="19" t="s">
        <v>47</v>
      </c>
      <c r="C18" s="19" t="s">
        <v>48</v>
      </c>
      <c r="D18" s="22" t="s">
        <v>49</v>
      </c>
      <c r="E18" s="23"/>
      <c r="F18" s="7" t="s">
        <v>50</v>
      </c>
      <c r="G18" s="7" t="s">
        <v>51</v>
      </c>
      <c r="H18" s="7">
        <v>10</v>
      </c>
      <c r="I18" s="7">
        <v>10</v>
      </c>
      <c r="J18" s="18"/>
    </row>
    <row r="19" ht="78" customHeight="1" spans="1:10">
      <c r="A19" s="20"/>
      <c r="B19" s="19" t="s">
        <v>52</v>
      </c>
      <c r="C19" s="19" t="s">
        <v>53</v>
      </c>
      <c r="D19" s="22" t="s">
        <v>54</v>
      </c>
      <c r="E19" s="23"/>
      <c r="F19" s="7" t="s">
        <v>44</v>
      </c>
      <c r="G19" s="7" t="s">
        <v>44</v>
      </c>
      <c r="H19" s="7">
        <v>20</v>
      </c>
      <c r="I19" s="7">
        <v>19</v>
      </c>
      <c r="J19" s="7"/>
    </row>
    <row r="20" ht="78" customHeight="1" spans="1:10">
      <c r="A20" s="20"/>
      <c r="B20" s="20"/>
      <c r="C20" s="19" t="s">
        <v>55</v>
      </c>
      <c r="D20" s="22" t="s">
        <v>56</v>
      </c>
      <c r="E20" s="23"/>
      <c r="F20" s="7" t="s">
        <v>44</v>
      </c>
      <c r="G20" s="7" t="s">
        <v>44</v>
      </c>
      <c r="H20" s="7">
        <v>10</v>
      </c>
      <c r="I20" s="7">
        <v>9</v>
      </c>
      <c r="J20" s="7"/>
    </row>
    <row r="21" ht="78" customHeight="1" spans="1:10">
      <c r="A21" s="20"/>
      <c r="B21" s="19" t="s">
        <v>57</v>
      </c>
      <c r="C21" s="19" t="s">
        <v>58</v>
      </c>
      <c r="D21" s="22" t="s">
        <v>59</v>
      </c>
      <c r="E21" s="23"/>
      <c r="F21" s="25" t="s">
        <v>60</v>
      </c>
      <c r="G21" s="25">
        <v>0.95</v>
      </c>
      <c r="H21" s="7">
        <v>10</v>
      </c>
      <c r="I21" s="7">
        <v>9</v>
      </c>
      <c r="J21" s="7"/>
    </row>
    <row r="22" ht="42" customHeight="1" spans="1:10">
      <c r="A22" s="4" t="s">
        <v>61</v>
      </c>
      <c r="B22" s="6"/>
      <c r="C22" s="6"/>
      <c r="D22" s="6"/>
      <c r="E22" s="6"/>
      <c r="F22" s="6"/>
      <c r="G22" s="5"/>
      <c r="H22" s="26">
        <v>100</v>
      </c>
      <c r="I22" s="26">
        <f>SUM(I13:I21)+J6</f>
        <v>93.3349879181494</v>
      </c>
      <c r="J22" s="7"/>
    </row>
  </sheetData>
  <mergeCells count="33">
    <mergeCell ref="A1:J1"/>
    <mergeCell ref="A2:J2"/>
    <mergeCell ref="A3:B3"/>
    <mergeCell ref="C3:J3"/>
    <mergeCell ref="A4:B4"/>
    <mergeCell ref="C4:F4"/>
    <mergeCell ref="H4:J4"/>
    <mergeCell ref="C5:D5"/>
    <mergeCell ref="C6:D6"/>
    <mergeCell ref="C7:D7"/>
    <mergeCell ref="C8:D8"/>
    <mergeCell ref="C9:D9"/>
    <mergeCell ref="C10:F10"/>
    <mergeCell ref="G10:J10"/>
    <mergeCell ref="C11:F11"/>
    <mergeCell ref="G11:J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A22:G22"/>
    <mergeCell ref="A12:A21"/>
    <mergeCell ref="B13:B17"/>
    <mergeCell ref="B19:B20"/>
    <mergeCell ref="C13:C15"/>
    <mergeCell ref="A5:B9"/>
    <mergeCell ref="A10:B11"/>
  </mergeCells>
  <pageMargins left="0.708661417322835" right="0.708661417322835" top="0.748031496062992" bottom="0.748031496062992" header="0.31496062992126" footer="0.31496062992126"/>
  <pageSetup paperSize="9" scale="5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财政支出项目事前评估评分指标体系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安之</cp:lastModifiedBy>
  <dcterms:created xsi:type="dcterms:W3CDTF">2015-06-05T18:17:00Z</dcterms:created>
  <cp:lastPrinted>2020-12-27T12:06:00Z</cp:lastPrinted>
  <dcterms:modified xsi:type="dcterms:W3CDTF">2025-08-20T07:02:12Z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C9488AB46D4E46D6937E17336139D5DD_12</vt:lpwstr>
  </property>
  <property fmtid="{D5CDD505-2E9C-101B-9397-08002B2CF9AE}" pid="3" name="KSOProductBuildVer">
    <vt:lpwstr>2052-12.1.0.22529</vt:lpwstr>
  </property>
</Properties>
</file>