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<sst xmlns="http://schemas.openxmlformats.org/spreadsheetml/2006/main" count="77" uniqueCount="66">
  <si>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项目支出绩效自评表</t>
  </si>
  <si>
    <t>（  2024   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</si>
  <si>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</si>
  <si>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</si>
  <si>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</si>
  <si>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</si>
  <si>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</si>
  <si>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北京市第二儿童福利院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</si>
  <si>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</si>
  <si>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</si>
  <si>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</si>
  <si>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</si>
  <si>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</si>
  <si>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</si>
  <si>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</si>
  <si>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</si>
  <si>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</si>
  <si>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</si>
  <si>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</si>
  <si>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</si>
  <si>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</si>
  <si>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</si>
  <si>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</si>
  <si>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对网络系统、特教儿童综合教学系统、安防监控系统、广宣系统及办公教学设备维修维护，确保信息化各项系统正常运行，工作正常运转。</t>
  </si>
  <si>
    <t>完成信息化驻场运维及网络接入相关服务项目，保障信息化系统运转正常及网络正常使用。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</si>
  <si>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</si>
  <si>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</si>
  <si>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</si>
  <si>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</si>
  <si>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</si>
  <si>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</si>
  <si>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</si>
  <si>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</si>
  <si>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</si>
  <si>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信息化驻场运维服务项目及互联网接入服务项目</t>
  </si>
  <si>
    <t>2项</t>
  </si>
  <si>
    <t>对网络系统、特教儿童综合教学系统、安防监控系统、广宣系统及办公教学设备维修维护</t>
  </si>
  <si>
    <t>5项</t>
  </si>
  <si>
    <t>质量指标</t>
  </si>
  <si>
    <t>互联网接入履约验收合格率</t>
  </si>
  <si>
    <t>≥95%</t>
  </si>
  <si>
    <t>信息化系统故障处理率</t>
  </si>
  <si>
    <t>系统故障修复响应时间</t>
  </si>
  <si>
    <t>高</t>
  </si>
  <si>
    <t>驻场工程师对一般故障及时进行维修，并开展动态跟踪，基本保障设备运转。</t>
  </si>
  <si>
    <t>互联网接入速率达到200M</t>
  </si>
  <si>
    <t>达到200M</t>
  </si>
  <si>
    <t>系统故障修复率</t>
  </si>
  <si>
    <t>≥90%</t>
  </si>
  <si>
    <t>复杂设备维修时效较长，加强备品备件管理</t>
  </si>
  <si>
    <t>时效指标</t>
  </si>
  <si>
    <t>按时间节点完程信息化维修及设备正常运行维保</t>
  </si>
  <si>
    <t>365天*24小时</t>
  </si>
  <si>
    <t>资金支出进度与合同约定进度匹配度</t>
  </si>
  <si>
    <t>成本指标</t>
  </si>
  <si>
    <t>经济成本指标</t>
  </si>
  <si>
    <t>信息化驻场运维项目总预算控制在123.416858万元以内，互联网接入项目总预算控制在16.2万元以内</t>
  </si>
  <si>
    <t>139.616858万元</t>
  </si>
  <si>
    <t>136.91846万元</t>
  </si>
  <si>
    <t>效益指标</t>
  </si>
  <si>
    <t>社会效益指标</t>
  </si>
  <si>
    <t>系统利用率</t>
  </si>
  <si>
    <t>信息化设备正常运行，满足我单位日常办公及困境儿童及特困人员学习生活，为我单位各项工作提供保障和便利条件，更好的服务困境儿童及特困人员</t>
  </si>
  <si>
    <t>优</t>
  </si>
  <si>
    <t>达成预期目标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</si>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</sst>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3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0" zoomScaleNormal="80" topLeftCell="A7" workbookViewId="0">
      <selection activeCell="A5" sqref="$A5:$XFD5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6.6666666666667" style="1" customWidth="1"/>
    <col min="6" max="6" width="13.8333333333333" style="1" customWidth="1"/>
    <col min="7" max="7" width="18.325" style="1" customWidth="1"/>
    <col min="8" max="8" width="8.25" style="1" customWidth="1"/>
    <col min="9" max="9" width="7.33333333333333" style="1" customWidth="1"/>
    <col min="10" max="10" width="15.5166666666667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4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f>SUM(E7:E9)</f>
        <v>139.616858</v>
      </c>
      <c r="F6" s="7">
        <f>SUM(F7:F9)</f>
        <v>136.91846</v>
      </c>
      <c r="G6" s="7">
        <f t="shared" ref="F6:G6" si="0">SUM(G7:G9)</f>
        <v>136.91846</v>
      </c>
      <c r="H6" s="7">
        <v>10</v>
      </c>
      <c r="I6" s="25">
        <f>G6/F6</f>
        <v>1</v>
      </c>
      <c r="J6" s="24">
        <f>H6*I6</f>
        <v>10</v>
      </c>
    </row>
    <row r="7" ht="22.75" customHeight="1" spans="1:10">
      <c r="A7" s="11"/>
      <c r="B7" s="12"/>
      <c r="C7" s="13" t="s">
        <v>16</v>
      </c>
      <c r="D7" s="14"/>
      <c r="E7" s="7">
        <v>139.616858</v>
      </c>
      <c r="F7" s="10">
        <v>136.91846</v>
      </c>
      <c r="G7" s="7">
        <v>136.91846</v>
      </c>
      <c r="H7" s="26" t="s">
        <v>17</v>
      </c>
      <c r="I7" s="25">
        <f t="shared" ref="I7:I9" si="1">G7/F7</f>
        <v>1</v>
      </c>
      <c r="J7" s="7" t="s">
        <v>17</v>
      </c>
    </row>
    <row r="8" ht="22.75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22.75" customHeight="1" spans="1:10">
      <c r="A9" s="15"/>
      <c r="B9" s="16"/>
      <c r="C9" s="13" t="s">
        <v>19</v>
      </c>
      <c r="D9" s="14"/>
      <c r="E9" s="7"/>
      <c r="F9" s="10"/>
      <c r="G9" s="7"/>
      <c r="H9" s="7"/>
      <c r="I9" s="7"/>
      <c r="J9" s="7"/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89" customHeight="1" spans="1:10">
      <c r="A11" s="15"/>
      <c r="B11" s="16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ht="30" customHeight="1" spans="1:10">
      <c r="A12" s="18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63" customHeight="1" spans="1:10">
      <c r="A13" s="19"/>
      <c r="B13" s="7" t="s">
        <v>32</v>
      </c>
      <c r="C13" s="18" t="s">
        <v>33</v>
      </c>
      <c r="D13" s="20" t="s">
        <v>34</v>
      </c>
      <c r="E13" s="21"/>
      <c r="F13" s="22" t="s">
        <v>35</v>
      </c>
      <c r="G13" s="22" t="s">
        <v>35</v>
      </c>
      <c r="H13" s="7">
        <v>3</v>
      </c>
      <c r="I13" s="7">
        <v>3</v>
      </c>
      <c r="J13" s="7"/>
    </row>
    <row r="14" ht="63" customHeight="1" spans="1:10">
      <c r="A14" s="19"/>
      <c r="B14" s="7"/>
      <c r="C14" s="19"/>
      <c r="D14" s="20" t="s">
        <v>36</v>
      </c>
      <c r="E14" s="21"/>
      <c r="F14" s="7" t="s">
        <v>37</v>
      </c>
      <c r="G14" s="7" t="s">
        <v>37</v>
      </c>
      <c r="H14" s="7">
        <v>5</v>
      </c>
      <c r="I14" s="7">
        <v>5</v>
      </c>
      <c r="J14" s="7"/>
    </row>
    <row r="15" ht="43" customHeight="1" spans="1:10">
      <c r="A15" s="19"/>
      <c r="B15" s="7"/>
      <c r="C15" s="18" t="s">
        <v>38</v>
      </c>
      <c r="D15" s="20" t="s">
        <v>39</v>
      </c>
      <c r="E15" s="21"/>
      <c r="F15" s="7" t="s">
        <v>40</v>
      </c>
      <c r="G15" s="23">
        <v>1</v>
      </c>
      <c r="H15" s="7">
        <v>5</v>
      </c>
      <c r="I15" s="7">
        <v>5</v>
      </c>
      <c r="J15" s="7"/>
    </row>
    <row r="16" ht="43" customHeight="1" spans="1:10">
      <c r="A16" s="19"/>
      <c r="B16" s="7"/>
      <c r="C16" s="19"/>
      <c r="D16" s="20" t="s">
        <v>41</v>
      </c>
      <c r="E16" s="21"/>
      <c r="F16" s="7" t="s">
        <v>40</v>
      </c>
      <c r="G16" s="23">
        <v>1</v>
      </c>
      <c r="H16" s="7">
        <v>5</v>
      </c>
      <c r="I16" s="7">
        <v>5</v>
      </c>
      <c r="J16" s="7"/>
    </row>
    <row r="17" ht="70" customHeight="1" spans="1:10">
      <c r="A17" s="19"/>
      <c r="B17" s="7"/>
      <c r="C17" s="19"/>
      <c r="D17" s="20" t="s">
        <v>42</v>
      </c>
      <c r="E17" s="21"/>
      <c r="F17" s="7" t="s">
        <v>43</v>
      </c>
      <c r="G17" s="7" t="s">
        <v>44</v>
      </c>
      <c r="H17" s="7">
        <v>5</v>
      </c>
      <c r="I17" s="7">
        <v>5</v>
      </c>
      <c r="J17" s="7"/>
    </row>
    <row r="18" ht="43" customHeight="1" spans="1:10">
      <c r="A18" s="19"/>
      <c r="B18" s="7"/>
      <c r="C18" s="19"/>
      <c r="D18" s="20" t="s">
        <v>45</v>
      </c>
      <c r="E18" s="21"/>
      <c r="F18" s="7" t="s">
        <v>43</v>
      </c>
      <c r="G18" s="7" t="s">
        <v>46</v>
      </c>
      <c r="H18" s="7">
        <v>5</v>
      </c>
      <c r="I18" s="7">
        <v>5</v>
      </c>
      <c r="J18" s="7"/>
    </row>
    <row r="19" ht="56" customHeight="1" spans="1:10">
      <c r="A19" s="19"/>
      <c r="B19" s="7"/>
      <c r="C19" s="19"/>
      <c r="D19" s="20" t="s">
        <v>47</v>
      </c>
      <c r="E19" s="21"/>
      <c r="F19" s="23" t="s">
        <v>48</v>
      </c>
      <c r="G19" s="7" t="s">
        <v>40</v>
      </c>
      <c r="H19" s="7">
        <v>5</v>
      </c>
      <c r="I19" s="7">
        <v>4</v>
      </c>
      <c r="J19" s="7" t="s">
        <v>49</v>
      </c>
    </row>
    <row r="20" ht="60" customHeight="1" spans="1:10">
      <c r="A20" s="19"/>
      <c r="B20" s="7"/>
      <c r="C20" s="18" t="s">
        <v>50</v>
      </c>
      <c r="D20" s="20" t="s">
        <v>51</v>
      </c>
      <c r="E20" s="21"/>
      <c r="F20" s="7" t="s">
        <v>43</v>
      </c>
      <c r="G20" s="7" t="s">
        <v>52</v>
      </c>
      <c r="H20" s="7">
        <v>5</v>
      </c>
      <c r="I20" s="7">
        <v>5</v>
      </c>
      <c r="J20" s="7"/>
    </row>
    <row r="21" ht="63" customHeight="1" spans="1:10">
      <c r="A21" s="19"/>
      <c r="B21" s="7"/>
      <c r="C21" s="19"/>
      <c r="D21" s="20" t="s">
        <v>53</v>
      </c>
      <c r="E21" s="21"/>
      <c r="F21" s="23">
        <v>1</v>
      </c>
      <c r="G21" s="23">
        <v>1</v>
      </c>
      <c r="H21" s="7">
        <v>2</v>
      </c>
      <c r="I21" s="7">
        <v>2</v>
      </c>
      <c r="J21" s="7"/>
    </row>
    <row r="22" ht="80" customHeight="1" spans="1:10">
      <c r="A22" s="19"/>
      <c r="B22" s="7" t="s">
        <v>54</v>
      </c>
      <c r="C22" s="18" t="s">
        <v>55</v>
      </c>
      <c r="D22" s="20" t="s">
        <v>56</v>
      </c>
      <c r="E22" s="21"/>
      <c r="F22" s="7" t="s">
        <v>57</v>
      </c>
      <c r="G22" s="7" t="s">
        <v>58</v>
      </c>
      <c r="H22" s="7">
        <v>10</v>
      </c>
      <c r="I22" s="7">
        <v>9</v>
      </c>
      <c r="J22" s="7"/>
    </row>
    <row r="23" ht="41" customHeight="1" spans="1:10">
      <c r="A23" s="19"/>
      <c r="B23" s="19" t="s">
        <v>59</v>
      </c>
      <c r="C23" s="18" t="s">
        <v>60</v>
      </c>
      <c r="D23" s="20" t="s">
        <v>61</v>
      </c>
      <c r="E23" s="21"/>
      <c r="F23" s="7" t="s">
        <v>48</v>
      </c>
      <c r="G23" s="7" t="s">
        <v>40</v>
      </c>
      <c r="H23" s="7">
        <v>20</v>
      </c>
      <c r="I23" s="7">
        <v>20</v>
      </c>
      <c r="J23" s="7"/>
    </row>
    <row r="24" ht="102" customHeight="1" spans="1:10">
      <c r="A24" s="19"/>
      <c r="B24" s="19"/>
      <c r="C24" s="19"/>
      <c r="D24" s="20" t="s">
        <v>62</v>
      </c>
      <c r="E24" s="21"/>
      <c r="F24" s="7" t="s">
        <v>63</v>
      </c>
      <c r="G24" s="7" t="s">
        <v>64</v>
      </c>
      <c r="H24" s="7">
        <v>20</v>
      </c>
      <c r="I24" s="7">
        <v>19</v>
      </c>
      <c r="J24" s="7"/>
    </row>
    <row r="25" ht="30" customHeight="1" spans="1:10">
      <c r="A25" s="4" t="s">
        <v>65</v>
      </c>
      <c r="B25" s="6"/>
      <c r="C25" s="6"/>
      <c r="D25" s="6"/>
      <c r="E25" s="6"/>
      <c r="F25" s="6"/>
      <c r="G25" s="5"/>
      <c r="H25" s="24">
        <f>SUM(H13:H24)+H6</f>
        <v>100</v>
      </c>
      <c r="I25" s="24">
        <f>SUM(I13:I24)+J6</f>
        <v>97</v>
      </c>
      <c r="J25" s="7"/>
    </row>
  </sheetData>
  <mergeCells count="39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12:A24"/>
    <mergeCell ref="B13:B21"/>
    <mergeCell ref="B23:B24"/>
    <mergeCell ref="C13:C14"/>
    <mergeCell ref="C15:C19"/>
    <mergeCell ref="C20:C21"/>
    <mergeCell ref="C23:C24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王露</cp:lastModifiedBy>
  <dcterms:created xsi:type="dcterms:W3CDTF">2015-06-05T18:17:00Z</dcterms:created>
  <cp:lastPrinted>2020-12-27T12:06:00Z</cp:lastPrinted>
  <dcterms:modified xsi:type="dcterms:W3CDTF">2025-08-20T07:17:29Z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B40233C2C4994E2DA39059B97BBC0D43_13</vt:lpwstr>
  </property>
  <property fmtid="{D5CDD505-2E9C-101B-9397-08002B2CF9AE}" pid="3" name="KSOProductBuildVer">
    <vt:lpwstr>2052-12.1.0.22215</vt:lpwstr>
  </property>
</Properties>
</file>