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<sst xmlns="http://schemas.openxmlformats.org/spreadsheetml/2006/main" count="57" uniqueCount="52">
  <si>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项目支出绩效自评表</t>
  </si>
  <si>
    <t>（  2024   年度）</t>
  </si>
  <si>
    <t>项目名称</t>
  </si>
  <si>
    <t>福彩圆梦孤儿助学项目</t>
  </si>
  <si>
    <t>主管部门</t>
  </si>
  <si>
    <t>北京市社会福利事务管理中心</t>
  </si>
  <si>
    <t>实施单位</t>
  </si>
  <si>
    <t>北京市第二儿童福利院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</si>
  <si>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</si>
  <si>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</si>
  <si>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</si>
  <si>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</si>
  <si>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</si>
  <si>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</si>
  <si>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</si>
  <si>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</si>
  <si>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</si>
  <si>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</si>
  <si>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</si>
  <si>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</si>
  <si>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</si>
  <si>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</si>
  <si>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</si>
  <si>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根据相关文件精神，资助考上普通全日制本科、专科学校的孤儿完成学业，让孤儿体会到党、国家对他们的重视及关怀、激励他们发奋学习，将来成为对社会有用的人才。</t>
  </si>
  <si>
    <t>严格按照《北京市民政局关于做好“福彩圆梦·孤儿助学工程”实施工作的通知》（京民儿福发[2019]187号）的要求，为符合“福彩圆梦·孤儿助学工程”的困境儿童发放助学金，用于困境儿童在校期间的学费、住宿费、书本费、其他学习支出和生活补助，辅助完成学业，让困境儿童体会到党、国家对他们的重视和关爱，激励他们发奋学习，将来成为对社会有用的人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</si>
  <si>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</si>
  <si>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</si>
  <si>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</si>
  <si>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</si>
  <si>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</si>
  <si>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</si>
  <si>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</si>
  <si>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</si>
  <si>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</si>
  <si>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用于困境儿童发放助学金</t>
  </si>
  <si>
    <t>1项</t>
  </si>
  <si>
    <t>质量指标</t>
  </si>
  <si>
    <t>符合条件困境儿童享受比例</t>
  </si>
  <si>
    <t>时效指标</t>
  </si>
  <si>
    <t>按要求每人每季度发放</t>
  </si>
  <si>
    <t>0.25万元/季度人</t>
  </si>
  <si>
    <t>成本指标</t>
  </si>
  <si>
    <t>经济成本指标</t>
  </si>
  <si>
    <t>项目总预算控制</t>
  </si>
  <si>
    <t>44.5万</t>
  </si>
  <si>
    <t>44.5万元</t>
  </si>
  <si>
    <t>效益指标</t>
  </si>
  <si>
    <t>社会效益指标</t>
  </si>
  <si>
    <t>提高困境儿童关爱服务水平</t>
  </si>
  <si>
    <t>高</t>
  </si>
  <si>
    <t>达成预期目标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</si>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</sst>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3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view="pageBreakPreview" zoomScale="80" zoomScaleNormal="80" workbookViewId="0">
      <selection activeCell="A5" sqref="$A5:$XFD5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f>SUM(E7:E9)</f>
        <v>44.5</v>
      </c>
      <c r="F6" s="7">
        <f>SUM(F7:F9)</f>
        <v>44.5</v>
      </c>
      <c r="G6" s="7">
        <f t="shared" ref="F6:G6" si="0">SUM(G7:G9)</f>
        <v>44.5</v>
      </c>
      <c r="H6" s="7">
        <v>10</v>
      </c>
      <c r="I6" s="26">
        <f>G6/F6</f>
        <v>1</v>
      </c>
      <c r="J6" s="25">
        <f>H6*I6</f>
        <v>10</v>
      </c>
    </row>
    <row r="7" ht="22.75" customHeight="1" spans="1:10">
      <c r="A7" s="11"/>
      <c r="B7" s="12"/>
      <c r="C7" s="13" t="s">
        <v>16</v>
      </c>
      <c r="D7" s="14"/>
      <c r="E7" s="7">
        <v>44.5</v>
      </c>
      <c r="F7" s="10">
        <v>44.5</v>
      </c>
      <c r="G7" s="7">
        <v>44.5</v>
      </c>
      <c r="H7" s="27" t="s">
        <v>17</v>
      </c>
      <c r="I7" s="26">
        <f t="shared" ref="I7:I9" si="1">G7/F7</f>
        <v>1</v>
      </c>
      <c r="J7" s="7" t="s">
        <v>17</v>
      </c>
    </row>
    <row r="8" ht="22.75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22.75" customHeight="1" spans="1:10">
      <c r="A9" s="15"/>
      <c r="B9" s="16"/>
      <c r="C9" s="13" t="s">
        <v>19</v>
      </c>
      <c r="D9" s="14"/>
      <c r="E9" s="7"/>
      <c r="F9" s="10"/>
      <c r="G9" s="7"/>
      <c r="H9" s="7"/>
      <c r="I9" s="7"/>
      <c r="J9" s="7"/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152" customHeight="1" spans="1:10">
      <c r="A11" s="15"/>
      <c r="B11" s="16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ht="38" customHeight="1" spans="1:10">
      <c r="A12" s="18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63" customHeight="1" spans="1:10">
      <c r="A13" s="19"/>
      <c r="B13" s="18" t="s">
        <v>32</v>
      </c>
      <c r="C13" s="18" t="s">
        <v>33</v>
      </c>
      <c r="D13" s="13" t="s">
        <v>34</v>
      </c>
      <c r="E13" s="14"/>
      <c r="F13" s="10" t="s">
        <v>35</v>
      </c>
      <c r="G13" s="10" t="s">
        <v>35</v>
      </c>
      <c r="H13" s="7">
        <v>15</v>
      </c>
      <c r="I13" s="7">
        <v>15</v>
      </c>
      <c r="J13" s="7"/>
    </row>
    <row r="14" ht="64" customHeight="1" spans="1:10">
      <c r="A14" s="19"/>
      <c r="B14" s="19"/>
      <c r="C14" s="18" t="s">
        <v>36</v>
      </c>
      <c r="D14" s="20" t="s">
        <v>37</v>
      </c>
      <c r="E14" s="21"/>
      <c r="F14" s="22">
        <v>1</v>
      </c>
      <c r="G14" s="23">
        <v>1</v>
      </c>
      <c r="H14" s="7">
        <v>15</v>
      </c>
      <c r="I14" s="7">
        <v>15</v>
      </c>
      <c r="J14" s="7"/>
    </row>
    <row r="15" ht="56" customHeight="1" spans="1:10">
      <c r="A15" s="19"/>
      <c r="B15" s="24"/>
      <c r="C15" s="18" t="s">
        <v>38</v>
      </c>
      <c r="D15" s="20" t="s">
        <v>39</v>
      </c>
      <c r="E15" s="21"/>
      <c r="F15" s="7" t="s">
        <v>40</v>
      </c>
      <c r="G15" s="7" t="s">
        <v>40</v>
      </c>
      <c r="H15" s="7">
        <v>10</v>
      </c>
      <c r="I15" s="7">
        <v>10</v>
      </c>
      <c r="J15" s="7"/>
    </row>
    <row r="16" ht="65" customHeight="1" spans="1:10">
      <c r="A16" s="19"/>
      <c r="B16" s="7" t="s">
        <v>41</v>
      </c>
      <c r="C16" s="18" t="s">
        <v>42</v>
      </c>
      <c r="D16" s="20" t="s">
        <v>43</v>
      </c>
      <c r="E16" s="21"/>
      <c r="F16" s="7" t="s">
        <v>44</v>
      </c>
      <c r="G16" s="7" t="s">
        <v>45</v>
      </c>
      <c r="H16" s="7">
        <v>10</v>
      </c>
      <c r="I16" s="7">
        <v>10</v>
      </c>
      <c r="J16" s="7"/>
    </row>
    <row r="17" ht="81" customHeight="1" spans="1:10">
      <c r="A17" s="19"/>
      <c r="B17" s="19" t="s">
        <v>46</v>
      </c>
      <c r="C17" s="18" t="s">
        <v>47</v>
      </c>
      <c r="D17" s="20" t="s">
        <v>48</v>
      </c>
      <c r="E17" s="21"/>
      <c r="F17" s="7" t="s">
        <v>49</v>
      </c>
      <c r="G17" s="7" t="s">
        <v>50</v>
      </c>
      <c r="H17" s="7">
        <v>40</v>
      </c>
      <c r="I17" s="7">
        <v>38</v>
      </c>
      <c r="J17" s="7"/>
    </row>
    <row r="18" ht="40" customHeight="1" spans="1:10">
      <c r="A18" s="4" t="s">
        <v>51</v>
      </c>
      <c r="B18" s="6"/>
      <c r="C18" s="6"/>
      <c r="D18" s="6"/>
      <c r="E18" s="6"/>
      <c r="F18" s="6"/>
      <c r="G18" s="5"/>
      <c r="H18" s="25">
        <f>SUM(H13:H17)+H6</f>
        <v>100</v>
      </c>
      <c r="I18" s="25">
        <f>SUM(I13:I17)+J6</f>
        <v>98</v>
      </c>
      <c r="J18" s="7"/>
    </row>
  </sheetData>
  <mergeCells count="27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A18:G18"/>
    <mergeCell ref="A12:A17"/>
    <mergeCell ref="B13:B15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王露</cp:lastModifiedBy>
  <dcterms:created xsi:type="dcterms:W3CDTF">2015-06-05T18:17:00Z</dcterms:created>
  <cp:lastPrinted>2020-12-27T12:06:00Z</cp:lastPrinted>
  <dcterms:modified xsi:type="dcterms:W3CDTF">2025-08-20T07:17:17Z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0C41E6DCA68E42919C0E07234B8E6193_13</vt:lpwstr>
  </property>
  <property fmtid="{D5CDD505-2E9C-101B-9397-08002B2CF9AE}" pid="3" name="KSOProductBuildVer">
    <vt:lpwstr>2052-12.1.0.22215</vt:lpwstr>
  </property>
</Properties>
</file>