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<sst xmlns="http://schemas.openxmlformats.org/spreadsheetml/2006/main" count="95" uniqueCount="66">
  <si>
    <t>项目支出绩效自评表</t>
  </si>
  <si>
    <t>（  2024   年度）</t>
  </si>
  <si>
    <t>项目名称</t>
  </si>
  <si>
    <t>日常保障经费</t>
  </si>
  <si>
    <t>主管部门</t>
  </si>
  <si>
    <t>北京市社会福利事务管理中心</t>
  </si>
  <si>
    <t>实施单位</t>
  </si>
  <si>
    <t>北京市第二儿童福利院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</si>
  <si>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</si>
  <si>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</si>
  <si>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</si>
  <si>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</si>
  <si>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</si>
  <si>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</si>
  <si>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</si>
  <si>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</si>
  <si>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</si>
  <si>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</si>
  <si>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</si>
  <si>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</si>
  <si>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</si>
  <si>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</si>
  <si>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</si>
  <si>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院内职工、困境儿童及特困人员、院区提供安全保障，使院内的安全管理达到规范管理，确保我院安全生产顺利进行，按照属地及国家强制性要求做好防雷、消防、电气等多项专业维保工作，确保院区设施安全运行。为我院困境儿童、特困人员及工作人员提供健康营养的饮食和服务，使院内膳食服务达到满意的目的和要求。加强我院财务管理工作，将纸质会计凭证进行电子化处理。提高办公质量及安全，采购办公用品。我院医疗系统需进行等级保护定级评估。</t>
  </si>
  <si>
    <t>该项目执行规避安全风险，消除安全隐患，保障院内工作秩序良好平稳运行，保护困境儿童及特困人员、干部职工人身财产安全和全院公共财产安全；为院内困境儿童、特困人员及职工提供膳食保障，使困境儿童及特困人员生活有保障。为困境儿童及特困人员提供基础医疗保障，保障其身体健康及生命安全；促进档案管理工作标准化、规范化，推进档案管理信息化数字化，实现档案，会计资料快速查找，提升单位管理水平与运作效率；完成垃圾分类合同签订，定时清理垃圾有效避免蚊虫滋生；保障困境儿童及特困人员衣物及床品的清洗消毒，确保提高卫生及护理质量；保障了困境儿童及特困人员生活区域设备的使用及正常运行，为其提供了舒适的生活环境，完成二级等级保护评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</si>
  <si>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</si>
  <si>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</si>
  <si>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</si>
  <si>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</si>
  <si>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</si>
  <si>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</si>
  <si>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</si>
  <si>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</si>
  <si>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</si>
  <si>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防雷、消防、电气等多项专业维保工作，纸质会计凭证电子化处理，采购办公用品，医疗系统进行等级保护定级评估等日常保障事项</t>
  </si>
  <si>
    <t>5项</t>
  </si>
  <si>
    <t>质量指标</t>
  </si>
  <si>
    <t>维保合格率</t>
  </si>
  <si>
    <t>≥95%</t>
  </si>
  <si>
    <t>档案电子化内容清晰，格式标准</t>
  </si>
  <si>
    <t>优</t>
  </si>
  <si>
    <t>达成预期指标</t>
  </si>
  <si>
    <t>确保全年无食堂安全管理服务事故</t>
  </si>
  <si>
    <t>高</t>
  </si>
  <si>
    <t>达成预期目标</t>
  </si>
  <si>
    <t>保障工作规范，运转效率高</t>
  </si>
  <si>
    <t>全院消防安全及治安安全管理服务</t>
  </si>
  <si>
    <t>档案整理符合标准；档案扫描质量符合标准要求；档案整理和数字化加工成果完整上传系统。</t>
  </si>
  <si>
    <t>等级保护系统测评由专业公司进行全面评估并出具相关测评报告</t>
  </si>
  <si>
    <t>安全保障及消防设备服务符合标准</t>
  </si>
  <si>
    <t>与保安公司签订协议，确定保安人员工作职责</t>
  </si>
  <si>
    <t>确保全年食品供应安全</t>
  </si>
  <si>
    <t>时效指标</t>
  </si>
  <si>
    <t>按合同规定方式支付</t>
  </si>
  <si>
    <t>成本指标</t>
  </si>
  <si>
    <t>经济成本指标</t>
  </si>
  <si>
    <t>项目预算执行金额</t>
  </si>
  <si>
    <t>1119.25285万</t>
  </si>
  <si>
    <t>1065.845978万元</t>
  </si>
  <si>
    <t>效益指标</t>
  </si>
  <si>
    <t>社会效益指标</t>
  </si>
  <si>
    <t>提高困境儿童关爱服务水平</t>
  </si>
  <si>
    <t>使我院财务账簿数据能够更好的完整保存，快速精准的查阅会计档案信息，进一步提升财务规范化管理</t>
  </si>
  <si>
    <t>有效降低院内治安事件发生，杜绝外部人员闯入，减少安全隐患，增强消防力量及效率</t>
  </si>
  <si>
    <t>保障困境儿童、特困人员及职工就餐需求，提升生活质量和身体健康度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</si>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</sst>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0" fontId="3" fillId="0" borderId="5" xfId="3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view="pageBreakPreview" zoomScale="90" zoomScaleNormal="80" workbookViewId="0">
      <selection activeCell="G11" sqref="G11:J11"/>
    </sheetView>
  </sheetViews>
  <sheetFormatPr defaultColWidth="13.75" defaultRowHeight="13.5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8.25" style="1" customWidth="1"/>
    <col min="9" max="9" width="7.33333333333333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22.75" customHeight="1" spans="1:10">
      <c r="A6" s="11"/>
      <c r="B6" s="12"/>
      <c r="C6" s="13" t="s">
        <v>15</v>
      </c>
      <c r="D6" s="14"/>
      <c r="E6" s="7">
        <f>SUM(E7:E9)</f>
        <v>1119.25285</v>
      </c>
      <c r="F6" s="7">
        <f>SUM(F7:F9)</f>
        <v>1069.566398</v>
      </c>
      <c r="G6" s="7">
        <f t="shared" ref="F6:G6" si="0">SUM(G7:G9)</f>
        <v>1065.845978</v>
      </c>
      <c r="H6" s="7">
        <v>10</v>
      </c>
      <c r="I6" s="21">
        <f>G6/F6</f>
        <v>0.996521562376158</v>
      </c>
      <c r="J6" s="20">
        <f>H6*I6</f>
        <v>9.96521562376158</v>
      </c>
    </row>
    <row r="7" ht="22.75" customHeight="1" spans="1:10">
      <c r="A7" s="11"/>
      <c r="B7" s="12"/>
      <c r="C7" s="13" t="s">
        <v>16</v>
      </c>
      <c r="D7" s="14"/>
      <c r="E7" s="7">
        <v>1119.25285</v>
      </c>
      <c r="F7" s="10">
        <v>1069.566398</v>
      </c>
      <c r="G7" s="7">
        <v>1065.845978</v>
      </c>
      <c r="H7" s="22" t="s">
        <v>17</v>
      </c>
      <c r="I7" s="21">
        <f t="shared" ref="I7:I9" si="1">G7/F7</f>
        <v>0.996521562376158</v>
      </c>
      <c r="J7" s="7" t="s">
        <v>17</v>
      </c>
    </row>
    <row r="8" ht="22.75" customHeight="1" spans="1:10">
      <c r="A8" s="11"/>
      <c r="B8" s="12"/>
      <c r="C8" s="13" t="s">
        <v>18</v>
      </c>
      <c r="D8" s="14"/>
      <c r="E8" s="7"/>
      <c r="F8" s="10"/>
      <c r="G8" s="7"/>
      <c r="H8" s="7"/>
      <c r="I8" s="7"/>
      <c r="J8" s="7"/>
    </row>
    <row r="9" ht="22.75" customHeight="1" spans="1:10">
      <c r="A9" s="15"/>
      <c r="B9" s="16"/>
      <c r="C9" s="13" t="s">
        <v>19</v>
      </c>
      <c r="D9" s="14"/>
      <c r="E9" s="7"/>
      <c r="F9" s="10"/>
      <c r="G9" s="7"/>
      <c r="H9" s="7"/>
      <c r="I9" s="7"/>
      <c r="J9" s="7"/>
    </row>
    <row r="10" ht="22.75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196" customHeight="1" spans="1:10">
      <c r="A11" s="15"/>
      <c r="B11" s="16"/>
      <c r="C11" s="17" t="s">
        <v>23</v>
      </c>
      <c r="D11" s="17"/>
      <c r="E11" s="17"/>
      <c r="F11" s="17"/>
      <c r="G11" s="17" t="s">
        <v>24</v>
      </c>
      <c r="H11" s="17"/>
      <c r="I11" s="17"/>
      <c r="J11" s="17"/>
    </row>
    <row r="12" ht="30" customHeight="1" spans="1:10">
      <c r="A12" s="7" t="s">
        <v>25</v>
      </c>
      <c r="B12" s="10" t="s">
        <v>26</v>
      </c>
      <c r="C12" s="7" t="s">
        <v>27</v>
      </c>
      <c r="D12" s="7" t="s">
        <v>28</v>
      </c>
      <c r="E12" s="7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76" customHeight="1" spans="1:10">
      <c r="A13" s="7"/>
      <c r="B13" s="7" t="s">
        <v>32</v>
      </c>
      <c r="C13" s="7" t="s">
        <v>33</v>
      </c>
      <c r="D13" s="7" t="s">
        <v>34</v>
      </c>
      <c r="E13" s="7"/>
      <c r="F13" s="10" t="s">
        <v>35</v>
      </c>
      <c r="G13" s="10" t="s">
        <v>35</v>
      </c>
      <c r="H13" s="7">
        <v>10</v>
      </c>
      <c r="I13" s="7">
        <v>10</v>
      </c>
      <c r="J13" s="7"/>
    </row>
    <row r="14" ht="49" customHeight="1" spans="1:10">
      <c r="A14" s="7"/>
      <c r="B14" s="7"/>
      <c r="C14" s="7" t="s">
        <v>36</v>
      </c>
      <c r="D14" s="10" t="s">
        <v>37</v>
      </c>
      <c r="E14" s="10"/>
      <c r="F14" s="18" t="s">
        <v>38</v>
      </c>
      <c r="G14" s="19" t="s">
        <v>38</v>
      </c>
      <c r="H14" s="7">
        <v>5</v>
      </c>
      <c r="I14" s="7">
        <v>5</v>
      </c>
      <c r="J14" s="7"/>
    </row>
    <row r="15" ht="49" customHeight="1" spans="1:10">
      <c r="A15" s="7"/>
      <c r="B15" s="7"/>
      <c r="C15" s="7"/>
      <c r="D15" s="10" t="s">
        <v>39</v>
      </c>
      <c r="E15" s="10"/>
      <c r="F15" s="7" t="s">
        <v>40</v>
      </c>
      <c r="G15" s="7" t="s">
        <v>41</v>
      </c>
      <c r="H15" s="7">
        <v>5</v>
      </c>
      <c r="I15" s="7">
        <v>5</v>
      </c>
      <c r="J15" s="7"/>
    </row>
    <row r="16" ht="49" customHeight="1" spans="1:10">
      <c r="A16" s="7"/>
      <c r="B16" s="7"/>
      <c r="C16" s="7"/>
      <c r="D16" s="10" t="s">
        <v>42</v>
      </c>
      <c r="E16" s="10"/>
      <c r="F16" s="7" t="s">
        <v>43</v>
      </c>
      <c r="G16" s="7" t="s">
        <v>44</v>
      </c>
      <c r="H16" s="7">
        <v>3</v>
      </c>
      <c r="I16" s="7">
        <v>3</v>
      </c>
      <c r="J16" s="7"/>
    </row>
    <row r="17" ht="68" customHeight="1" spans="1:10">
      <c r="A17" s="7"/>
      <c r="B17" s="7"/>
      <c r="C17" s="7"/>
      <c r="D17" s="10" t="s">
        <v>45</v>
      </c>
      <c r="E17" s="10"/>
      <c r="F17" s="7" t="s">
        <v>40</v>
      </c>
      <c r="G17" s="7" t="s">
        <v>41</v>
      </c>
      <c r="H17" s="7">
        <v>5</v>
      </c>
      <c r="I17" s="7">
        <v>5</v>
      </c>
      <c r="J17" s="7"/>
    </row>
    <row r="18" ht="68" customHeight="1" spans="1:10">
      <c r="A18" s="7"/>
      <c r="B18" s="7"/>
      <c r="C18" s="7"/>
      <c r="D18" s="10" t="s">
        <v>46</v>
      </c>
      <c r="E18" s="10"/>
      <c r="F18" s="7" t="s">
        <v>43</v>
      </c>
      <c r="G18" s="7" t="s">
        <v>41</v>
      </c>
      <c r="H18" s="7">
        <v>3</v>
      </c>
      <c r="I18" s="7">
        <v>3</v>
      </c>
      <c r="J18" s="7"/>
    </row>
    <row r="19" ht="68" customHeight="1" spans="1:10">
      <c r="A19" s="7"/>
      <c r="B19" s="7"/>
      <c r="C19" s="7"/>
      <c r="D19" s="10" t="s">
        <v>47</v>
      </c>
      <c r="E19" s="10"/>
      <c r="F19" s="7" t="s">
        <v>40</v>
      </c>
      <c r="G19" s="7" t="s">
        <v>41</v>
      </c>
      <c r="H19" s="7">
        <v>5</v>
      </c>
      <c r="I19" s="7">
        <v>5</v>
      </c>
      <c r="J19" s="7"/>
    </row>
    <row r="20" ht="47" customHeight="1" spans="1:10">
      <c r="A20" s="7"/>
      <c r="B20" s="7"/>
      <c r="C20" s="7"/>
      <c r="D20" s="10" t="s">
        <v>48</v>
      </c>
      <c r="E20" s="10"/>
      <c r="F20" s="7" t="s">
        <v>43</v>
      </c>
      <c r="G20" s="7" t="s">
        <v>41</v>
      </c>
      <c r="H20" s="7">
        <v>3</v>
      </c>
      <c r="I20" s="7">
        <v>3</v>
      </c>
      <c r="J20" s="7"/>
    </row>
    <row r="21" ht="47" customHeight="1" spans="1:10">
      <c r="A21" s="7"/>
      <c r="B21" s="7"/>
      <c r="C21" s="7"/>
      <c r="D21" s="10" t="s">
        <v>49</v>
      </c>
      <c r="E21" s="10"/>
      <c r="F21" s="7" t="s">
        <v>40</v>
      </c>
      <c r="G21" s="7" t="s">
        <v>41</v>
      </c>
      <c r="H21" s="7">
        <v>5</v>
      </c>
      <c r="I21" s="7">
        <v>5</v>
      </c>
      <c r="J21" s="7"/>
    </row>
    <row r="22" ht="41" customHeight="1" spans="1:10">
      <c r="A22" s="7"/>
      <c r="B22" s="7"/>
      <c r="C22" s="7"/>
      <c r="D22" s="10" t="s">
        <v>50</v>
      </c>
      <c r="E22" s="10"/>
      <c r="F22" s="7" t="s">
        <v>40</v>
      </c>
      <c r="G22" s="7" t="s">
        <v>41</v>
      </c>
      <c r="H22" s="7">
        <v>3</v>
      </c>
      <c r="I22" s="7">
        <v>3</v>
      </c>
      <c r="J22" s="7"/>
    </row>
    <row r="23" ht="47" customHeight="1" spans="1:10">
      <c r="A23" s="7"/>
      <c r="B23" s="7"/>
      <c r="C23" s="7"/>
      <c r="D23" s="10" t="s">
        <v>51</v>
      </c>
      <c r="E23" s="10"/>
      <c r="F23" s="7" t="s">
        <v>43</v>
      </c>
      <c r="G23" s="7" t="s">
        <v>41</v>
      </c>
      <c r="H23" s="7">
        <v>3</v>
      </c>
      <c r="I23" s="7">
        <v>3</v>
      </c>
      <c r="J23" s="7"/>
    </row>
    <row r="24" ht="57" customHeight="1" spans="1:10">
      <c r="A24" s="7"/>
      <c r="B24" s="7"/>
      <c r="C24" s="7" t="s">
        <v>52</v>
      </c>
      <c r="D24" s="10" t="s">
        <v>53</v>
      </c>
      <c r="E24" s="10"/>
      <c r="F24" s="7" t="s">
        <v>43</v>
      </c>
      <c r="G24" s="7" t="s">
        <v>44</v>
      </c>
      <c r="H24" s="7">
        <v>10</v>
      </c>
      <c r="I24" s="7">
        <v>10</v>
      </c>
      <c r="J24" s="7"/>
    </row>
    <row r="25" ht="65" customHeight="1" spans="1:10">
      <c r="A25" s="7"/>
      <c r="B25" s="7" t="s">
        <v>54</v>
      </c>
      <c r="C25" s="7" t="s">
        <v>55</v>
      </c>
      <c r="D25" s="10" t="s">
        <v>56</v>
      </c>
      <c r="E25" s="10"/>
      <c r="F25" s="7" t="s">
        <v>57</v>
      </c>
      <c r="G25" s="7" t="s">
        <v>58</v>
      </c>
      <c r="H25" s="7">
        <v>10</v>
      </c>
      <c r="I25" s="7">
        <v>8</v>
      </c>
      <c r="J25" s="7"/>
    </row>
    <row r="26" ht="69" customHeight="1" spans="1:10">
      <c r="A26" s="7"/>
      <c r="B26" s="7" t="s">
        <v>59</v>
      </c>
      <c r="C26" s="7" t="s">
        <v>60</v>
      </c>
      <c r="D26" s="10" t="s">
        <v>61</v>
      </c>
      <c r="E26" s="10"/>
      <c r="F26" s="7" t="s">
        <v>40</v>
      </c>
      <c r="G26" s="7" t="s">
        <v>44</v>
      </c>
      <c r="H26" s="7">
        <v>5</v>
      </c>
      <c r="I26" s="7">
        <v>4</v>
      </c>
      <c r="J26" s="7"/>
    </row>
    <row r="27" ht="69" customHeight="1" spans="1:10">
      <c r="A27" s="7"/>
      <c r="B27" s="7"/>
      <c r="C27" s="7"/>
      <c r="D27" s="10" t="s">
        <v>62</v>
      </c>
      <c r="E27" s="10"/>
      <c r="F27" s="7" t="s">
        <v>40</v>
      </c>
      <c r="G27" s="7" t="s">
        <v>44</v>
      </c>
      <c r="H27" s="7">
        <v>5</v>
      </c>
      <c r="I27" s="7">
        <v>4</v>
      </c>
      <c r="J27" s="7"/>
    </row>
    <row r="28" ht="69" customHeight="1" spans="1:10">
      <c r="A28" s="7"/>
      <c r="B28" s="7"/>
      <c r="C28" s="7"/>
      <c r="D28" s="10" t="s">
        <v>63</v>
      </c>
      <c r="E28" s="10"/>
      <c r="F28" s="7" t="s">
        <v>40</v>
      </c>
      <c r="G28" s="7" t="s">
        <v>44</v>
      </c>
      <c r="H28" s="7">
        <v>5</v>
      </c>
      <c r="I28" s="7">
        <v>4</v>
      </c>
      <c r="J28" s="7"/>
    </row>
    <row r="29" ht="74" customHeight="1" spans="1:10">
      <c r="A29" s="7"/>
      <c r="B29" s="7"/>
      <c r="C29" s="7"/>
      <c r="D29" s="10" t="s">
        <v>64</v>
      </c>
      <c r="E29" s="10"/>
      <c r="F29" s="7" t="s">
        <v>40</v>
      </c>
      <c r="G29" s="7" t="s">
        <v>44</v>
      </c>
      <c r="H29" s="7">
        <v>5</v>
      </c>
      <c r="I29" s="7">
        <v>4</v>
      </c>
      <c r="J29" s="7"/>
    </row>
    <row r="30" ht="38" customHeight="1" spans="1:10">
      <c r="A30" s="4" t="s">
        <v>65</v>
      </c>
      <c r="B30" s="6"/>
      <c r="C30" s="6"/>
      <c r="D30" s="6"/>
      <c r="E30" s="6"/>
      <c r="F30" s="6"/>
      <c r="G30" s="5"/>
      <c r="H30" s="20">
        <f>SUM(H13:H29)+H6</f>
        <v>100</v>
      </c>
      <c r="I30" s="20">
        <f>SUM(I13:I29)+J6</f>
        <v>93.9652156237616</v>
      </c>
      <c r="J30" s="7"/>
    </row>
  </sheetData>
  <mergeCells count="42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G30"/>
    <mergeCell ref="A12:A29"/>
    <mergeCell ref="B13:B24"/>
    <mergeCell ref="B26:B29"/>
    <mergeCell ref="C14:C23"/>
    <mergeCell ref="C26:C29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6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王露</cp:lastModifiedBy>
  <dcterms:created xsi:type="dcterms:W3CDTF">2015-06-05T18:17:00Z</dcterms:created>
  <cp:lastPrinted>2020-12-27T12:06:00Z</cp:lastPrinted>
  <dcterms:modified xsi:type="dcterms:W3CDTF">2025-08-21T03:01:09Z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0480ADBB1367453FACCAA0365388DD23_13</vt:lpwstr>
  </property>
  <property fmtid="{D5CDD505-2E9C-101B-9397-08002B2CF9AE}" pid="3" name="KSOProductBuildVer">
    <vt:lpwstr>2052-12.1.0.22215</vt:lpwstr>
  </property>
</Properties>
</file>