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<sst xmlns="http://schemas.openxmlformats.org/spreadsheetml/2006/main" count="73" uniqueCount="61">
  <si>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项目支出绩效自评表</t>
  </si>
  <si>
    <t>（  2024   年度）</t>
  </si>
  <si>
    <t>项目名称</t>
  </si>
  <si>
    <t>安全运行经费</t>
  </si>
  <si>
    <t>主管部门</t>
  </si>
  <si>
    <t>北京市社会福利事务管理中心</t>
  </si>
  <si>
    <t>实施单位</t>
  </si>
  <si>
    <t>北京市第二儿童福利院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</si>
  <si>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</si>
  <si>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</si>
  <si>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</si>
  <si>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</si>
  <si>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</si>
  <si>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</si>
  <si>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</si>
  <si>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</si>
  <si>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</si>
  <si>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</si>
  <si>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</si>
  <si>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</si>
  <si>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</si>
  <si>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</si>
  <si>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</si>
  <si>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圆满完成国家级服务业标准化试点项目建设工作，提高全院标准化建设水平，形成规范运转的标准工作格局和工作机制，有效提升服务和管理水平可持续发展。</t>
  </si>
  <si>
    <t>贯彻落实标准化管理，加强做好宣贯工作，形成规范运转的标准化工作格局和工作机制，发挥标准示范作用。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</si>
  <si>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</si>
  <si>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</si>
  <si>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</si>
  <si>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</si>
  <si>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</si>
  <si>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</si>
  <si>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</si>
  <si>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</si>
  <si>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</si>
  <si>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对展板、标识标牌进行更新，对标准相关材料印刷</t>
  </si>
  <si>
    <t>2项</t>
  </si>
  <si>
    <t>保障食材采购等工作1项</t>
  </si>
  <si>
    <t>1项</t>
  </si>
  <si>
    <t>质量指标</t>
  </si>
  <si>
    <t>标准体系印刷品质</t>
  </si>
  <si>
    <t>优</t>
  </si>
  <si>
    <t>印刷清晰、装订规范，达成预期目标</t>
  </si>
  <si>
    <t>标准化宣传效果</t>
  </si>
  <si>
    <t>高</t>
  </si>
  <si>
    <t>取得宣传效果明显，全院进一步将标准化工作内化于心，外化于行，达成预期指标</t>
  </si>
  <si>
    <t>时效指标</t>
  </si>
  <si>
    <t>按合同规定方式支付</t>
  </si>
  <si>
    <t>达到预期目标</t>
  </si>
  <si>
    <t>成本指标</t>
  </si>
  <si>
    <t>经济成本指标</t>
  </si>
  <si>
    <t>项目预算执行金额</t>
  </si>
  <si>
    <t>135万</t>
  </si>
  <si>
    <t>98.299029万元</t>
  </si>
  <si>
    <t>自有资金涉及项目中，按实际进行情况交付款项，增强预算管理工作</t>
  </si>
  <si>
    <t>效益指标</t>
  </si>
  <si>
    <t>社会效益指标</t>
  </si>
  <si>
    <t>提高全院标准化建设水平，形成规范运转的标准工作格局和工作机制，有效提升服务和管理水平可持续发展，发挥我院引领示范作用。</t>
  </si>
  <si>
    <t>得到提升</t>
  </si>
  <si>
    <t>达成预期目标</t>
  </si>
  <si>
    <t>单位内部管理水平得到提升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</si>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</sst>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3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80" workbookViewId="0">
      <selection activeCell="A5" sqref="$A5:$XFD5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6" width="12.1833333333333" style="1" customWidth="1"/>
    <col min="7" max="7" width="17.5" style="1" customWidth="1"/>
    <col min="8" max="8" width="8.25" style="1" customWidth="1"/>
    <col min="9" max="9" width="8.75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5" customHeight="1" spans="1:10">
      <c r="A6" s="11"/>
      <c r="B6" s="12"/>
      <c r="C6" s="13" t="s">
        <v>15</v>
      </c>
      <c r="D6" s="14"/>
      <c r="E6" s="7">
        <f>SUM(E7:E9)</f>
        <v>135</v>
      </c>
      <c r="F6" s="7">
        <f>SUM(F7:F9)</f>
        <v>110.040297</v>
      </c>
      <c r="G6" s="7">
        <f>SUM(G7:G9)</f>
        <v>98.299029</v>
      </c>
      <c r="H6" s="7">
        <v>10</v>
      </c>
      <c r="I6" s="27">
        <f t="shared" ref="I6:I9" si="0">G6/F6</f>
        <v>0.893300287984501</v>
      </c>
      <c r="J6" s="26">
        <f>H6*I6</f>
        <v>8.93300287984501</v>
      </c>
    </row>
    <row r="7" ht="22.75" customHeight="1" spans="1:10">
      <c r="A7" s="11"/>
      <c r="B7" s="12"/>
      <c r="C7" s="13" t="s">
        <v>16</v>
      </c>
      <c r="D7" s="14"/>
      <c r="E7" s="7">
        <v>3</v>
      </c>
      <c r="F7" s="10">
        <v>2.670575</v>
      </c>
      <c r="G7" s="7">
        <v>2.670575</v>
      </c>
      <c r="H7" s="28" t="s">
        <v>17</v>
      </c>
      <c r="I7" s="27">
        <f t="shared" si="0"/>
        <v>1</v>
      </c>
      <c r="J7" s="7" t="s">
        <v>17</v>
      </c>
    </row>
    <row r="8" ht="22.75" customHeight="1" spans="1:10">
      <c r="A8" s="11"/>
      <c r="B8" s="12"/>
      <c r="C8" s="13" t="s">
        <v>18</v>
      </c>
      <c r="D8" s="14"/>
      <c r="E8" s="7"/>
      <c r="F8" s="10">
        <v>13.384471</v>
      </c>
      <c r="G8" s="7">
        <v>13.384471</v>
      </c>
      <c r="H8" s="28" t="s">
        <v>17</v>
      </c>
      <c r="I8" s="27">
        <f t="shared" si="0"/>
        <v>1</v>
      </c>
      <c r="J8" s="28" t="s">
        <v>17</v>
      </c>
    </row>
    <row r="9" ht="22.75" customHeight="1" spans="1:10">
      <c r="A9" s="15"/>
      <c r="B9" s="16"/>
      <c r="C9" s="13" t="s">
        <v>19</v>
      </c>
      <c r="D9" s="14"/>
      <c r="E9" s="7">
        <v>132</v>
      </c>
      <c r="F9" s="10">
        <v>93.985251</v>
      </c>
      <c r="G9" s="7">
        <v>82.243983</v>
      </c>
      <c r="H9" s="28" t="s">
        <v>17</v>
      </c>
      <c r="I9" s="27">
        <f t="shared" si="0"/>
        <v>0.875073292084946</v>
      </c>
      <c r="J9" s="28" t="s">
        <v>17</v>
      </c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86.5" customHeight="1" spans="1:10">
      <c r="A11" s="15"/>
      <c r="B11" s="16"/>
      <c r="C11" s="17" t="s">
        <v>23</v>
      </c>
      <c r="D11" s="17"/>
      <c r="E11" s="17"/>
      <c r="F11" s="17"/>
      <c r="G11" s="17" t="s">
        <v>24</v>
      </c>
      <c r="H11" s="17"/>
      <c r="I11" s="17"/>
      <c r="J11" s="17"/>
    </row>
    <row r="12" ht="30" customHeight="1" spans="1:10">
      <c r="A12" s="18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50" customHeight="1" spans="1:10">
      <c r="A13" s="19"/>
      <c r="B13" s="7" t="s">
        <v>32</v>
      </c>
      <c r="C13" s="20" t="s">
        <v>33</v>
      </c>
      <c r="D13" s="21" t="s">
        <v>34</v>
      </c>
      <c r="E13" s="22"/>
      <c r="F13" s="23" t="s">
        <v>35</v>
      </c>
      <c r="G13" s="23" t="s">
        <v>35</v>
      </c>
      <c r="H13" s="7">
        <v>10</v>
      </c>
      <c r="I13" s="7">
        <v>10</v>
      </c>
      <c r="J13" s="7"/>
    </row>
    <row r="14" ht="48" customHeight="1" spans="1:10">
      <c r="A14" s="19"/>
      <c r="B14" s="7"/>
      <c r="C14" s="24"/>
      <c r="D14" s="21" t="s">
        <v>36</v>
      </c>
      <c r="E14" s="22"/>
      <c r="F14" s="23" t="s">
        <v>37</v>
      </c>
      <c r="G14" s="23" t="s">
        <v>37</v>
      </c>
      <c r="H14" s="7">
        <v>10</v>
      </c>
      <c r="I14" s="7">
        <v>10</v>
      </c>
      <c r="J14" s="7"/>
    </row>
    <row r="15" ht="44" customHeight="1" spans="1:10">
      <c r="A15" s="19"/>
      <c r="B15" s="7"/>
      <c r="C15" s="18" t="s">
        <v>38</v>
      </c>
      <c r="D15" s="21" t="s">
        <v>39</v>
      </c>
      <c r="E15" s="22"/>
      <c r="F15" s="7" t="s">
        <v>40</v>
      </c>
      <c r="G15" s="7" t="s">
        <v>41</v>
      </c>
      <c r="H15" s="7">
        <v>10</v>
      </c>
      <c r="I15" s="7">
        <v>10</v>
      </c>
      <c r="J15" s="7"/>
    </row>
    <row r="16" ht="74" customHeight="1" spans="1:10">
      <c r="A16" s="19"/>
      <c r="B16" s="7"/>
      <c r="C16" s="19"/>
      <c r="D16" s="21" t="s">
        <v>42</v>
      </c>
      <c r="E16" s="22"/>
      <c r="F16" s="7" t="s">
        <v>43</v>
      </c>
      <c r="G16" s="7" t="s">
        <v>44</v>
      </c>
      <c r="H16" s="7">
        <v>10</v>
      </c>
      <c r="I16" s="7">
        <v>10</v>
      </c>
      <c r="J16" s="7"/>
    </row>
    <row r="17" ht="54" customHeight="1" spans="1:10">
      <c r="A17" s="19"/>
      <c r="B17" s="7"/>
      <c r="C17" s="18" t="s">
        <v>45</v>
      </c>
      <c r="D17" s="21" t="s">
        <v>46</v>
      </c>
      <c r="E17" s="22"/>
      <c r="F17" s="7" t="s">
        <v>46</v>
      </c>
      <c r="G17" s="7" t="s">
        <v>47</v>
      </c>
      <c r="H17" s="7">
        <v>10</v>
      </c>
      <c r="I17" s="7">
        <v>10</v>
      </c>
      <c r="J17" s="7"/>
    </row>
    <row r="18" ht="75" customHeight="1" spans="1:10">
      <c r="A18" s="19"/>
      <c r="B18" s="7" t="s">
        <v>48</v>
      </c>
      <c r="C18" s="18" t="s">
        <v>49</v>
      </c>
      <c r="D18" s="21" t="s">
        <v>50</v>
      </c>
      <c r="E18" s="22"/>
      <c r="F18" s="7" t="s">
        <v>51</v>
      </c>
      <c r="G18" s="7" t="s">
        <v>52</v>
      </c>
      <c r="H18" s="7">
        <v>10</v>
      </c>
      <c r="I18" s="7">
        <v>7</v>
      </c>
      <c r="J18" s="7" t="s">
        <v>53</v>
      </c>
    </row>
    <row r="19" ht="93" customHeight="1" spans="1:10">
      <c r="A19" s="19"/>
      <c r="B19" s="19" t="s">
        <v>54</v>
      </c>
      <c r="C19" s="18" t="s">
        <v>55</v>
      </c>
      <c r="D19" s="21" t="s">
        <v>56</v>
      </c>
      <c r="E19" s="22"/>
      <c r="F19" s="7" t="s">
        <v>57</v>
      </c>
      <c r="G19" s="25" t="s">
        <v>58</v>
      </c>
      <c r="H19" s="7">
        <v>15</v>
      </c>
      <c r="I19" s="7">
        <v>13</v>
      </c>
      <c r="J19" s="7"/>
    </row>
    <row r="20" ht="52" customHeight="1" spans="1:10">
      <c r="A20" s="19"/>
      <c r="B20" s="19"/>
      <c r="C20" s="19"/>
      <c r="D20" s="21" t="s">
        <v>59</v>
      </c>
      <c r="E20" s="22"/>
      <c r="F20" s="7" t="s">
        <v>59</v>
      </c>
      <c r="G20" s="25" t="s">
        <v>58</v>
      </c>
      <c r="H20" s="7">
        <v>15</v>
      </c>
      <c r="I20" s="7">
        <v>13</v>
      </c>
      <c r="J20" s="7"/>
    </row>
    <row r="21" ht="31" customHeight="1" spans="1:10">
      <c r="A21" s="4" t="s">
        <v>60</v>
      </c>
      <c r="B21" s="6"/>
      <c r="C21" s="6"/>
      <c r="D21" s="6"/>
      <c r="E21" s="6"/>
      <c r="F21" s="6"/>
      <c r="G21" s="5"/>
      <c r="H21" s="26">
        <v>100</v>
      </c>
      <c r="I21" s="26">
        <f>SUM(I13:I20)+J6</f>
        <v>91.933002879845</v>
      </c>
      <c r="J21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2:A20"/>
    <mergeCell ref="B13:B17"/>
    <mergeCell ref="B19:B20"/>
    <mergeCell ref="C13:C14"/>
    <mergeCell ref="C15:C16"/>
    <mergeCell ref="C19:C20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王露</cp:lastModifiedBy>
  <dcterms:created xsi:type="dcterms:W3CDTF">2015-06-05T18:17:00Z</dcterms:created>
  <cp:lastPrinted>2020-12-27T12:06:00Z</cp:lastPrinted>
  <dcterms:modified xsi:type="dcterms:W3CDTF">2025-08-20T07:16:42Z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110C2A93CE28448599EEBCFA6583ED88_13</vt:lpwstr>
  </property>
  <property fmtid="{D5CDD505-2E9C-101B-9397-08002B2CF9AE}" pid="3" name="KSOProductBuildVer">
    <vt:lpwstr>2052-12.1.0.22215</vt:lpwstr>
  </property>
</Properties>
</file>