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4年决算\决算公开\绩效自评表\北京市第二儿童福利院5.4\"/>
    </mc:Choice>
  </mc:AlternateContent>
  <bookViews>
    <workbookView xWindow="0" yWindow="0" windowWidth="28080" windowHeight="879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H33" i="1"/>
  <c r="I9" i="1"/>
  <c r="I7" i="1"/>
  <c r="J6" i="1"/>
  <c r="I6" i="1"/>
  <c r="G6" i="1"/>
  <c r="F6" i="1"/>
  <c r="E6" i="1"/>
</calcChain>
</file>

<file path=xl/sharedStrings.xml><?xml version="1.0" encoding="utf-8"?>
<sst xmlns="http://schemas.openxmlformats.org/spreadsheetml/2006/main" count="106" uniqueCount="71">
  <si>
    <t>项目支出绩效自评表</t>
  </si>
  <si>
    <t>（  2024   年度）</t>
  </si>
  <si>
    <t>项目名称</t>
  </si>
  <si>
    <t>休养员保障经费</t>
  </si>
  <si>
    <t>主管部门</t>
  </si>
  <si>
    <t>北京市社会福利事务管理中心</t>
  </si>
  <si>
    <t>实施单位</t>
  </si>
  <si>
    <t>北京市第二儿童福利院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</si>
  <si>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</si>
  <si>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</si>
  <si>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</si>
  <si>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</si>
  <si>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</si>
  <si>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</si>
  <si>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</si>
  <si>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</si>
  <si>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</si>
  <si>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</si>
  <si>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</si>
  <si>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</si>
  <si>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</si>
  <si>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</si>
  <si>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</si>
  <si>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聘请劳务派遣人员保证困境儿童及特困人员的正常生活、医疗护理、康复教育等需要，确保其身心健康成长，提高基本生活自理能力，保障合法权益，减轻社会负担，为困境儿童及特困人员自食其力、全面发展，更好、更快步入社会奠定基础；开展医疗保障服务采购项目，为我院困境儿童及特困人员提供医疗服务；对符合安置要求的困境儿童及特困人员及时安置；为我院困境儿童及特困人员提供书本、教具、学习等物品保障。为有需要的困境儿童及特困人员提供配镜需求、就业培训上学期间交通费、优秀奖励以及运动会的资金保障等；结合实际安排组织学生外出进行社会大课堂活动，于春秋两季组织学生开展运动会；为了更加准确的掌握学生的真实情况，联系专业机构对学生进行专业的评估，结合学生的评估结果开展针对性的服务，从而有效的改善学生的不良行为，帮助学生正常的融入集体生活和学习生活以及社会生活。通过开展活动提升学生的社会适应、人际交往、团结协作能力，增强学生的创新意识，丰富困境儿童及特困人员寒、暑假生活，结合节假日及特殊节日开展社工活动，激发学生勤奋学习的积极性和主动性，开拓视野、同时保障学生享有平等的参与权、发展权，促进学生综合素质的提高。保证困境儿童及特困人员生活区设备的完好使用和正常运行，为困境儿童和特困人员提供更舒适的生活环境，提升了困境儿童和特困人员的生活质量。</t>
  </si>
  <si>
    <t>该项目的执行保证我院困境儿童及特困人员的正常生活、教育，假日活动等需要，确保困境儿童及特困人员身心健康成长，提高基本生活自理能力，保障其合法权益，减轻社会负担，为困境儿童及特困人员自食其力、全面发展，更好、更快地回归家庭、步入社会奠定基础；有序把控、合理使用项目经费，基本保证了困境儿童及特困人员教育经费、活动经费及大龄孤儿安置费等用到实处，发挥最优效能，利用寒暑假组织开展各种有针对性的教育、培训及拓展活动、节假日活动及社会实践活动等需要，确保了困境儿童及特困人员的日常学习生活的正常开展，保障了大龄孤儿初入社会的有序过渡。定期开展体检，可以对困境儿童及特困人员身体情况、疾病发展进行掌握，同时做到“病情早发现早治疗”，有效降低重症率，保证其身体健康和生命安全。特殊饮食经费使苯丙酮尿症特困人员基本权利得到保障，为其全面发展，更好、更快地融入社会奠定基础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</si>
  <si>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</si>
  <si>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</si>
  <si>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</si>
  <si>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</si>
  <si>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</si>
  <si>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</si>
  <si>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</si>
  <si>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</si>
  <si>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</si>
  <si>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于春秋两季组织学生开展运动会</t>
  </si>
  <si>
    <t>共2次</t>
  </si>
  <si>
    <t>苯丙酮尿症困境儿童、特困人员数量</t>
  </si>
  <si>
    <t>应保尽保</t>
  </si>
  <si>
    <t>劳务派遣总人数</t>
  </si>
  <si>
    <t>200人</t>
  </si>
  <si>
    <t>利用暑假组织学生开展夏令营活动次数。</t>
  </si>
  <si>
    <t>1次</t>
  </si>
  <si>
    <t>质量指标</t>
  </si>
  <si>
    <t>开展多种多样的课程，从德智体美劳等多方面全面教学，培养学生自理能力，锻炼学生社会适应能力及人际交往能力，开拓困境儿童及特困人员视野，提升社会适应能力，为今后回归社会奠定基础。</t>
  </si>
  <si>
    <t>高</t>
  </si>
  <si>
    <t>自强学校按照市教委《关于依托社会大课堂完善中小学生实践育人体系的指导意见》要求，根据学校实际安排组织学生开展夏令营及单日等相关活动，落实立德树人根本任务。</t>
  </si>
  <si>
    <t>维护困境儿童及特困人员合法权益，预防疾病及压疮的发生，提高护理水平，及时带领困境儿童及特困人员就医，维持身体健康</t>
  </si>
  <si>
    <t>丰富业余文化生活，开拓视野，培养爱好，使他们能够受到良好的教育。</t>
  </si>
  <si>
    <t>时效指标</t>
  </si>
  <si>
    <t>按合同规定方式支付费用</t>
  </si>
  <si>
    <t>优</t>
  </si>
  <si>
    <t>及时支付</t>
  </si>
  <si>
    <t>利用学生暑期放假完成夏令营活动。</t>
  </si>
  <si>
    <t>暑期放假完成</t>
  </si>
  <si>
    <t>春秋两季组织完成</t>
  </si>
  <si>
    <t>及时满足困境儿童及特困人员教育需求</t>
  </si>
  <si>
    <t>成本指标</t>
  </si>
  <si>
    <t>经济成本指标</t>
  </si>
  <si>
    <t>总预算成本控制范围</t>
  </si>
  <si>
    <t>1595.128万元</t>
  </si>
  <si>
    <t>1604.095914万元</t>
  </si>
  <si>
    <t>效益指标</t>
  </si>
  <si>
    <t>社会效益指标</t>
  </si>
  <si>
    <t>提高困境儿童关爱服务水平</t>
  </si>
  <si>
    <t>满足苯丙酮尿症困境儿童、特困人员的饮食需求，保障苯丙酮尿症困境儿童、特困人员基本生活权益</t>
  </si>
  <si>
    <t>预防疾病及压疮的发生，提高困境儿童及特困人员的身体素质和综合素质，促进全面发展；基本权利得到保障，从而减轻社会负担，为他们自食其力、全面发展，更好、更快地融入社会奠定基础</t>
  </si>
  <si>
    <t>通过教育经费购买教学所需物品，可以更好地将课程开展，生动有趣，有针对性的为学生开展回归社会适应性训练，开拓视野，提升困境儿童及特困人员社会适应能力，保障合法权益。</t>
  </si>
  <si>
    <t>生活设备实施的完好使用和正常运行，为困境儿童及特困人员提供良好的生活环境</t>
  </si>
  <si>
    <t>通过开展活动激发学生的学习兴趣，培养学生的创新意识，提升学生的动手能力、与人交往能力等多方面综合能力，为学生回归社会做好铺垫。</t>
  </si>
  <si>
    <t>通过组织学生参与社会大课堂活动，提升学生的社会适应能力和人际交往能力，激发学生作为社会人的使命感和责任感，在活动中理解和践行社会主义核心价值观。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</si>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</sst>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view="pageBreakPreview" topLeftCell="A8" zoomScale="80" zoomScaleNormal="80" zoomScaleSheetLayoutView="80" workbookViewId="0">
      <selection activeCell="F14" sqref="F14:G14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8.875" style="1" customWidth="1"/>
    <col min="5" max="5" width="20.75" style="1" customWidth="1"/>
    <col min="6" max="7" width="13.875" style="1" customWidth="1"/>
    <col min="8" max="8" width="8.25" style="1" customWidth="1"/>
    <col min="9" max="9" width="7.375" style="1" customWidth="1"/>
    <col min="10" max="16384" width="13.75" style="1"/>
  </cols>
  <sheetData>
    <row r="1" spans="1:10" ht="22.7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2.7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2.7" customHeight="1">
      <c r="A3" s="11" t="s">
        <v>2</v>
      </c>
      <c r="B3" s="12"/>
      <c r="C3" s="11" t="s">
        <v>3</v>
      </c>
      <c r="D3" s="13"/>
      <c r="E3" s="13"/>
      <c r="F3" s="13"/>
      <c r="G3" s="13"/>
      <c r="H3" s="13"/>
      <c r="I3" s="13"/>
      <c r="J3" s="12"/>
    </row>
    <row r="4" spans="1:10" ht="22.7" customHeight="1">
      <c r="A4" s="11" t="s">
        <v>4</v>
      </c>
      <c r="B4" s="12"/>
      <c r="C4" s="11" t="s">
        <v>5</v>
      </c>
      <c r="D4" s="13"/>
      <c r="E4" s="13"/>
      <c r="F4" s="12"/>
      <c r="G4" s="2" t="s">
        <v>6</v>
      </c>
      <c r="H4" s="11" t="s">
        <v>7</v>
      </c>
      <c r="I4" s="13"/>
      <c r="J4" s="12"/>
    </row>
    <row r="5" spans="1:10" ht="22.7" customHeight="1">
      <c r="A5" s="23" t="s">
        <v>8</v>
      </c>
      <c r="B5" s="24"/>
      <c r="C5" s="11"/>
      <c r="D5" s="12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5"/>
      <c r="B6" s="26"/>
      <c r="C6" s="14" t="s">
        <v>15</v>
      </c>
      <c r="D6" s="15"/>
      <c r="E6" s="2">
        <f>SUM(E7:E9)</f>
        <v>1595.1279999999999</v>
      </c>
      <c r="F6" s="2">
        <f>SUM(F7:F9)</f>
        <v>1611.394088</v>
      </c>
      <c r="G6" s="2">
        <f t="shared" ref="G6" si="0">SUM(G7:G9)</f>
        <v>1604.095914</v>
      </c>
      <c r="H6" s="2">
        <v>10</v>
      </c>
      <c r="I6" s="7">
        <f t="shared" ref="I6:I9" si="1">G6/F6</f>
        <v>0.99547089439240899</v>
      </c>
      <c r="J6" s="6">
        <f>H6*I6</f>
        <v>9.9547089439240892</v>
      </c>
    </row>
    <row r="7" spans="1:10" ht="22.7" customHeight="1">
      <c r="A7" s="25"/>
      <c r="B7" s="26"/>
      <c r="C7" s="14" t="s">
        <v>16</v>
      </c>
      <c r="D7" s="15"/>
      <c r="E7" s="2">
        <v>1557.1120000000001</v>
      </c>
      <c r="F7" s="3">
        <v>1553.37</v>
      </c>
      <c r="G7" s="2">
        <v>1551.786343</v>
      </c>
      <c r="H7" s="8" t="s">
        <v>17</v>
      </c>
      <c r="I7" s="7">
        <f t="shared" si="1"/>
        <v>0.99898050239157499</v>
      </c>
      <c r="J7" s="2" t="s">
        <v>17</v>
      </c>
    </row>
    <row r="8" spans="1:10" ht="22.7" customHeight="1">
      <c r="A8" s="25"/>
      <c r="B8" s="26"/>
      <c r="C8" s="14" t="s">
        <v>18</v>
      </c>
      <c r="D8" s="15"/>
      <c r="E8" s="2"/>
      <c r="F8" s="3"/>
      <c r="G8" s="2"/>
      <c r="H8" s="2"/>
      <c r="I8" s="7"/>
      <c r="J8" s="2"/>
    </row>
    <row r="9" spans="1:10" ht="22.7" customHeight="1">
      <c r="A9" s="27"/>
      <c r="B9" s="28"/>
      <c r="C9" s="14" t="s">
        <v>19</v>
      </c>
      <c r="D9" s="15"/>
      <c r="E9" s="2">
        <v>38.015999999999998</v>
      </c>
      <c r="F9" s="3">
        <v>58.024087999999999</v>
      </c>
      <c r="G9" s="2">
        <v>52.309570999999998</v>
      </c>
      <c r="H9" s="2" t="s">
        <v>17</v>
      </c>
      <c r="I9" s="7">
        <f t="shared" si="1"/>
        <v>0.901514746772065</v>
      </c>
      <c r="J9" s="2" t="s">
        <v>17</v>
      </c>
    </row>
    <row r="10" spans="1:10" ht="22.7" customHeight="1">
      <c r="A10" s="23" t="s">
        <v>20</v>
      </c>
      <c r="B10" s="24"/>
      <c r="C10" s="16" t="s">
        <v>21</v>
      </c>
      <c r="D10" s="16"/>
      <c r="E10" s="16"/>
      <c r="F10" s="16"/>
      <c r="G10" s="16" t="s">
        <v>22</v>
      </c>
      <c r="H10" s="16"/>
      <c r="I10" s="16"/>
      <c r="J10" s="16"/>
    </row>
    <row r="11" spans="1:10" ht="257.10000000000002" customHeight="1">
      <c r="A11" s="27"/>
      <c r="B11" s="28"/>
      <c r="C11" s="17" t="s">
        <v>23</v>
      </c>
      <c r="D11" s="17"/>
      <c r="E11" s="17"/>
      <c r="F11" s="17"/>
      <c r="G11" s="17" t="s">
        <v>24</v>
      </c>
      <c r="H11" s="17"/>
      <c r="I11" s="17"/>
      <c r="J11" s="17"/>
    </row>
    <row r="12" spans="1:10" ht="30" customHeight="1">
      <c r="A12" s="20" t="s">
        <v>25</v>
      </c>
      <c r="B12" s="3" t="s">
        <v>26</v>
      </c>
      <c r="C12" s="2" t="s">
        <v>27</v>
      </c>
      <c r="D12" s="11" t="s">
        <v>28</v>
      </c>
      <c r="E12" s="12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39" customHeight="1">
      <c r="A13" s="21"/>
      <c r="B13" s="20" t="s">
        <v>32</v>
      </c>
      <c r="C13" s="20" t="s">
        <v>33</v>
      </c>
      <c r="D13" s="14" t="s">
        <v>34</v>
      </c>
      <c r="E13" s="15"/>
      <c r="F13" s="5" t="s">
        <v>35</v>
      </c>
      <c r="G13" s="5" t="s">
        <v>35</v>
      </c>
      <c r="H13" s="2">
        <v>4</v>
      </c>
      <c r="I13" s="2">
        <v>4</v>
      </c>
      <c r="J13" s="2"/>
    </row>
    <row r="14" spans="1:10" ht="41.1" customHeight="1">
      <c r="A14" s="21"/>
      <c r="B14" s="21"/>
      <c r="C14" s="21"/>
      <c r="D14" s="14" t="s">
        <v>36</v>
      </c>
      <c r="E14" s="15"/>
      <c r="F14" s="29" t="s">
        <v>37</v>
      </c>
      <c r="G14" s="30" t="s">
        <v>37</v>
      </c>
      <c r="H14" s="2">
        <v>4</v>
      </c>
      <c r="I14" s="2">
        <v>3</v>
      </c>
      <c r="J14" s="2"/>
    </row>
    <row r="15" spans="1:10" ht="33.950000000000003" customHeight="1">
      <c r="A15" s="21"/>
      <c r="B15" s="21"/>
      <c r="C15" s="21"/>
      <c r="D15" s="14" t="s">
        <v>38</v>
      </c>
      <c r="E15" s="15"/>
      <c r="F15" s="3" t="s">
        <v>39</v>
      </c>
      <c r="G15" s="2" t="s">
        <v>39</v>
      </c>
      <c r="H15" s="2">
        <v>3</v>
      </c>
      <c r="I15" s="2">
        <v>3</v>
      </c>
      <c r="J15" s="2"/>
    </row>
    <row r="16" spans="1:10" ht="39" customHeight="1">
      <c r="A16" s="21"/>
      <c r="B16" s="21"/>
      <c r="C16" s="21"/>
      <c r="D16" s="14" t="s">
        <v>40</v>
      </c>
      <c r="E16" s="15"/>
      <c r="F16" s="3" t="s">
        <v>41</v>
      </c>
      <c r="G16" s="2" t="s">
        <v>41</v>
      </c>
      <c r="H16" s="2">
        <v>4</v>
      </c>
      <c r="I16" s="2">
        <v>4</v>
      </c>
      <c r="J16" s="2"/>
    </row>
    <row r="17" spans="1:10" ht="96" customHeight="1">
      <c r="A17" s="21"/>
      <c r="B17" s="21"/>
      <c r="C17" s="20" t="s">
        <v>42</v>
      </c>
      <c r="D17" s="18" t="s">
        <v>43</v>
      </c>
      <c r="E17" s="19"/>
      <c r="F17" s="2" t="s">
        <v>44</v>
      </c>
      <c r="G17" s="2" t="s">
        <v>44</v>
      </c>
      <c r="H17" s="2">
        <v>4</v>
      </c>
      <c r="I17" s="2">
        <v>4</v>
      </c>
      <c r="J17" s="2"/>
    </row>
    <row r="18" spans="1:10" ht="87.95" customHeight="1">
      <c r="A18" s="21"/>
      <c r="B18" s="21"/>
      <c r="C18" s="21"/>
      <c r="D18" s="18" t="s">
        <v>45</v>
      </c>
      <c r="E18" s="19"/>
      <c r="F18" s="2" t="s">
        <v>44</v>
      </c>
      <c r="G18" s="2" t="s">
        <v>44</v>
      </c>
      <c r="H18" s="2">
        <v>4</v>
      </c>
      <c r="I18" s="2">
        <v>4</v>
      </c>
      <c r="J18" s="2"/>
    </row>
    <row r="19" spans="1:10" ht="72.95" customHeight="1">
      <c r="A19" s="21"/>
      <c r="B19" s="21"/>
      <c r="C19" s="21"/>
      <c r="D19" s="18" t="s">
        <v>46</v>
      </c>
      <c r="E19" s="19"/>
      <c r="F19" s="2" t="s">
        <v>44</v>
      </c>
      <c r="G19" s="2" t="s">
        <v>44</v>
      </c>
      <c r="H19" s="2">
        <v>3</v>
      </c>
      <c r="I19" s="2">
        <v>3</v>
      </c>
      <c r="J19" s="2"/>
    </row>
    <row r="20" spans="1:10" ht="42.95" customHeight="1">
      <c r="A20" s="21"/>
      <c r="B20" s="21"/>
      <c r="C20" s="21"/>
      <c r="D20" s="18" t="s">
        <v>47</v>
      </c>
      <c r="E20" s="19"/>
      <c r="F20" s="2" t="s">
        <v>44</v>
      </c>
      <c r="G20" s="2" t="s">
        <v>44</v>
      </c>
      <c r="H20" s="2">
        <v>2</v>
      </c>
      <c r="I20" s="2">
        <v>2</v>
      </c>
      <c r="J20" s="2"/>
    </row>
    <row r="21" spans="1:10" ht="30.95" customHeight="1">
      <c r="A21" s="21"/>
      <c r="B21" s="21"/>
      <c r="C21" s="16" t="s">
        <v>48</v>
      </c>
      <c r="D21" s="18" t="s">
        <v>49</v>
      </c>
      <c r="E21" s="19"/>
      <c r="F21" s="2" t="s">
        <v>50</v>
      </c>
      <c r="G21" s="2" t="s">
        <v>51</v>
      </c>
      <c r="H21" s="2">
        <v>4</v>
      </c>
      <c r="I21" s="2">
        <v>4</v>
      </c>
      <c r="J21" s="2"/>
    </row>
    <row r="22" spans="1:10" ht="30.95" customHeight="1">
      <c r="A22" s="21"/>
      <c r="B22" s="21"/>
      <c r="C22" s="16"/>
      <c r="D22" s="18" t="s">
        <v>52</v>
      </c>
      <c r="E22" s="19"/>
      <c r="F22" s="2" t="s">
        <v>53</v>
      </c>
      <c r="G22" s="2" t="s">
        <v>53</v>
      </c>
      <c r="H22" s="2">
        <v>2</v>
      </c>
      <c r="I22" s="2">
        <v>2</v>
      </c>
      <c r="J22" s="2"/>
    </row>
    <row r="23" spans="1:10" ht="39.950000000000003" customHeight="1">
      <c r="A23" s="21"/>
      <c r="B23" s="21"/>
      <c r="C23" s="16"/>
      <c r="D23" s="18" t="s">
        <v>34</v>
      </c>
      <c r="E23" s="19"/>
      <c r="F23" s="2" t="s">
        <v>54</v>
      </c>
      <c r="G23" s="2" t="s">
        <v>54</v>
      </c>
      <c r="H23" s="2">
        <v>2</v>
      </c>
      <c r="I23" s="2">
        <v>2</v>
      </c>
      <c r="J23" s="2"/>
    </row>
    <row r="24" spans="1:10" ht="39" customHeight="1">
      <c r="A24" s="21"/>
      <c r="B24" s="22"/>
      <c r="C24" s="16"/>
      <c r="D24" s="18" t="s">
        <v>55</v>
      </c>
      <c r="E24" s="19"/>
      <c r="F24" s="2" t="s">
        <v>50</v>
      </c>
      <c r="G24" s="2" t="s">
        <v>50</v>
      </c>
      <c r="H24" s="2">
        <v>4</v>
      </c>
      <c r="I24" s="2">
        <v>4</v>
      </c>
      <c r="J24" s="2"/>
    </row>
    <row r="25" spans="1:10" ht="65.099999999999994" customHeight="1">
      <c r="A25" s="21"/>
      <c r="B25" s="2" t="s">
        <v>56</v>
      </c>
      <c r="C25" s="4" t="s">
        <v>57</v>
      </c>
      <c r="D25" s="18" t="s">
        <v>58</v>
      </c>
      <c r="E25" s="19"/>
      <c r="F25" s="2" t="s">
        <v>59</v>
      </c>
      <c r="G25" s="2" t="s">
        <v>60</v>
      </c>
      <c r="H25" s="2">
        <v>10</v>
      </c>
      <c r="I25" s="2">
        <v>8</v>
      </c>
      <c r="J25" s="2"/>
    </row>
    <row r="26" spans="1:10" ht="69" customHeight="1">
      <c r="A26" s="21"/>
      <c r="B26" s="21" t="s">
        <v>61</v>
      </c>
      <c r="C26" s="20" t="s">
        <v>62</v>
      </c>
      <c r="D26" s="18" t="s">
        <v>63</v>
      </c>
      <c r="E26" s="19"/>
      <c r="F26" s="2" t="s">
        <v>50</v>
      </c>
      <c r="G26" s="2" t="s">
        <v>50</v>
      </c>
      <c r="H26" s="2">
        <v>2</v>
      </c>
      <c r="I26" s="2">
        <v>2</v>
      </c>
      <c r="J26" s="2"/>
    </row>
    <row r="27" spans="1:10" ht="69" customHeight="1">
      <c r="A27" s="21"/>
      <c r="B27" s="21"/>
      <c r="C27" s="21"/>
      <c r="D27" s="18" t="s">
        <v>64</v>
      </c>
      <c r="E27" s="19"/>
      <c r="F27" s="2" t="s">
        <v>44</v>
      </c>
      <c r="G27" s="2" t="s">
        <v>44</v>
      </c>
      <c r="H27" s="2">
        <v>6</v>
      </c>
      <c r="I27" s="2">
        <v>5</v>
      </c>
      <c r="J27" s="2"/>
    </row>
    <row r="28" spans="1:10" ht="107.1" customHeight="1">
      <c r="A28" s="21"/>
      <c r="B28" s="21"/>
      <c r="C28" s="21"/>
      <c r="D28" s="18" t="s">
        <v>65</v>
      </c>
      <c r="E28" s="19"/>
      <c r="F28" s="2" t="s">
        <v>50</v>
      </c>
      <c r="G28" s="2" t="s">
        <v>50</v>
      </c>
      <c r="H28" s="2">
        <v>8</v>
      </c>
      <c r="I28" s="2">
        <v>8</v>
      </c>
      <c r="J28" s="2"/>
    </row>
    <row r="29" spans="1:10" ht="92.1" customHeight="1">
      <c r="A29" s="21"/>
      <c r="B29" s="21"/>
      <c r="C29" s="21"/>
      <c r="D29" s="18" t="s">
        <v>66</v>
      </c>
      <c r="E29" s="19"/>
      <c r="F29" s="2" t="s">
        <v>50</v>
      </c>
      <c r="G29" s="2" t="s">
        <v>50</v>
      </c>
      <c r="H29" s="2">
        <v>6</v>
      </c>
      <c r="I29" s="2">
        <v>6</v>
      </c>
      <c r="J29" s="2"/>
    </row>
    <row r="30" spans="1:10" ht="69" customHeight="1">
      <c r="A30" s="21"/>
      <c r="B30" s="21"/>
      <c r="C30" s="21"/>
      <c r="D30" s="18" t="s">
        <v>67</v>
      </c>
      <c r="E30" s="19"/>
      <c r="F30" s="2" t="s">
        <v>44</v>
      </c>
      <c r="G30" s="2" t="s">
        <v>44</v>
      </c>
      <c r="H30" s="2">
        <v>6</v>
      </c>
      <c r="I30" s="2">
        <v>6</v>
      </c>
      <c r="J30" s="2"/>
    </row>
    <row r="31" spans="1:10" ht="72" customHeight="1">
      <c r="A31" s="21"/>
      <c r="B31" s="21"/>
      <c r="C31" s="21"/>
      <c r="D31" s="18" t="s">
        <v>68</v>
      </c>
      <c r="E31" s="19"/>
      <c r="F31" s="2" t="s">
        <v>50</v>
      </c>
      <c r="G31" s="2" t="s">
        <v>50</v>
      </c>
      <c r="H31" s="2">
        <v>6</v>
      </c>
      <c r="I31" s="2">
        <v>6</v>
      </c>
      <c r="J31" s="2"/>
    </row>
    <row r="32" spans="1:10" ht="92.1" customHeight="1">
      <c r="A32" s="21"/>
      <c r="B32" s="21"/>
      <c r="C32" s="21"/>
      <c r="D32" s="18" t="s">
        <v>69</v>
      </c>
      <c r="E32" s="19"/>
      <c r="F32" s="2" t="s">
        <v>50</v>
      </c>
      <c r="G32" s="2" t="s">
        <v>50</v>
      </c>
      <c r="H32" s="2">
        <v>6</v>
      </c>
      <c r="I32" s="2">
        <v>6</v>
      </c>
      <c r="J32" s="2"/>
    </row>
    <row r="33" spans="1:10" ht="41.1" customHeight="1">
      <c r="A33" s="11" t="s">
        <v>70</v>
      </c>
      <c r="B33" s="13"/>
      <c r="C33" s="13"/>
      <c r="D33" s="13"/>
      <c r="E33" s="13"/>
      <c r="F33" s="13"/>
      <c r="G33" s="12"/>
      <c r="H33" s="6">
        <f>SUM(H13:H32)+H6</f>
        <v>100</v>
      </c>
      <c r="I33" s="6">
        <f>SUM(I13:I32)+J6</f>
        <v>95.954708943924103</v>
      </c>
      <c r="J33" s="2"/>
    </row>
  </sheetData>
  <mergeCells count="47">
    <mergeCell ref="A5:B9"/>
    <mergeCell ref="A10:B11"/>
    <mergeCell ref="A33:G33"/>
    <mergeCell ref="A12:A32"/>
    <mergeCell ref="B13:B24"/>
    <mergeCell ref="B26:B32"/>
    <mergeCell ref="C13:C16"/>
    <mergeCell ref="C17:C20"/>
    <mergeCell ref="C21:C24"/>
    <mergeCell ref="C26:C32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C10:F10"/>
    <mergeCell ref="G10:J10"/>
    <mergeCell ref="C11:F11"/>
    <mergeCell ref="G11:J11"/>
    <mergeCell ref="D12:E12"/>
    <mergeCell ref="C5:D5"/>
    <mergeCell ref="C6:D6"/>
    <mergeCell ref="C7:D7"/>
    <mergeCell ref="C8:D8"/>
    <mergeCell ref="C9:D9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2020-12-27T12:06:00Z</cp:lastPrinted>
  <dcterms:created xsi:type="dcterms:W3CDTF">2015-06-05T18:17:00Z</dcterms:created>
  <dcterms:modified xsi:type="dcterms:W3CDTF">2025-08-21T04:34:00Z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E42036B17F634154BB4C54027F2CF193_13</vt:lpwstr>
  </property>
  <property fmtid="{D5CDD505-2E9C-101B-9397-08002B2CF9AE}" pid="3" name="KSOProductBuildVer">
    <vt:lpwstr>2052-12.1.0.22215</vt:lpwstr>
  </property>
</Properties>
</file>