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925"/>
  </bookViews>
  <sheets>
    <sheet name="财政支出项目事前评估评分指标体系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/>
  <c r="I8"/>
  <c r="I7"/>
  <c r="J6"/>
  <c r="I41" s="1"/>
  <c r="I6"/>
  <c r="G6"/>
  <c r="E6"/>
</calcChain>
</file>

<file path=xl/sharedStrings.xml><?xml version="1.0" encoding="utf-8"?>
<sst xmlns="http://schemas.openxmlformats.org/spreadsheetml/2006/main" count="141" uniqueCount="119">
  <si>
    <t>项目支出绩效自评表</t>
  </si>
  <si>
    <t>（ 2024 年度）</t>
  </si>
  <si>
    <t>项目名称</t>
  </si>
  <si>
    <t>休养员保障经费</t>
  </si>
  <si>
    <t>主管部门</t>
  </si>
  <si>
    <t>北京市社会福利事务管理中心</t>
  </si>
  <si>
    <t>实施单位</t>
  </si>
  <si>
    <t>北京市儿童福利院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</si>
  <si>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</si>
  <si>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</si>
  <si>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</si>
  <si>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</si>
  <si>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</si>
  <si>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</si>
  <si>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</si>
  <si>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</si>
  <si>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</si>
  <si>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</si>
  <si>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</si>
  <si>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</si>
  <si>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</si>
  <si>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</si>
  <si>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</si>
  <si>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贯彻未成年人保护法，落实《儿童福利机构基本规范》的要求，履行儿童福利机构的职能，保障孤弃儿童的各项基本权益。
1、孤残儿童照护经费：确保机构内儿童养育工作各方面人力资源足额配置。
2、三无休养员体检费：确保按照规范落实孤弃儿童年度体检要求。
3、孤残儿童教育经费：保证孤弃儿童能够享有受教育的权利。
4、弃婴临时监护期生活及救治费：保障孤弃儿童在捡拾到办理入院前的救治等相关费用。
5、代养儿童生活及照护经费：保障代养儿童在我单位的基本生活权益，配备照护人员进行养育。
6、休养员设施设备维修（维护）：   孤残儿童生活场所，养育康复教育相关设施设备维护、保养、维修费用。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</si>
  <si>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</si>
  <si>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</si>
  <si>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</si>
  <si>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</si>
  <si>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</si>
  <si>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</si>
  <si>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</si>
  <si>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</si>
  <si>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</si>
  <si>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指标2：组织儿童进行体检</t>
  </si>
  <si>
    <t>组织儿童进行体检</t>
  </si>
  <si>
    <t>指标4：预计2024年接收弃婴</t>
  </si>
  <si>
    <t>预计2024年接收弃婴</t>
  </si>
  <si>
    <t>2024年无捡拾弃婴</t>
  </si>
  <si>
    <t>指标5：代养儿童</t>
  </si>
  <si>
    <t>代养儿童</t>
  </si>
  <si>
    <t>代养儿童人数</t>
  </si>
  <si>
    <t>2024年年初海淀代养儿童流转出院，实际代养儿童大幅减少。</t>
  </si>
  <si>
    <t>指标7：劳务派遣人数</t>
  </si>
  <si>
    <t>69人</t>
  </si>
  <si>
    <t>质量指标</t>
  </si>
  <si>
    <t>基本满足</t>
  </si>
  <si>
    <t>2024年未捡拾弃婴，后续增强预算管理工作。</t>
  </si>
  <si>
    <t>时效指标</t>
  </si>
  <si>
    <t>指标2：体检费:计划在2024年12月前完成</t>
  </si>
  <si>
    <t>体检费:计划在2024年12月前完成</t>
  </si>
  <si>
    <t>体检费:在2024年12月前完成</t>
  </si>
  <si>
    <t>成本指标</t>
  </si>
  <si>
    <t>经济成本指标</t>
  </si>
  <si>
    <t>效益指标</t>
  </si>
  <si>
    <t>社会效益指标</t>
  </si>
  <si>
    <t>得到提升</t>
  </si>
  <si>
    <t>可持续影响指标</t>
  </si>
  <si>
    <t>持续保障</t>
  </si>
  <si>
    <t>满意度指标</t>
  </si>
  <si>
    <t>服务对象满意度指标</t>
  </si>
  <si>
    <t>指标1：服务对象满意度</t>
  </si>
  <si>
    <t>达99%以上</t>
  </si>
  <si>
    <t>总分</t>
  </si>
  <si>
    <r>
      <t>贯彻未成年人保护法，落实《儿童福利机构基本规范》的要求，履行儿童福利机构的职能，保障孤弃儿童的各项基本权益。 1、</t>
    </r>
    <r>
      <rPr>
        <sz val="10"/>
        <rFont val="宋体"/>
        <family val="3"/>
        <charset val="134"/>
      </rPr>
      <t>孤残儿童照护经费：为院内孤弃儿童生活照料、饮食服务、洗衣服务等基本需求提供人力资源基本保障，确保机构运转符合民政部关于儿童机构管理规范要求； 2、三无休养员体检费：院内儿童每年度进行体检，及时掌握孤残儿童身体状况变化，为儿童的饮食、护理和医疗方案调整提供依据。 3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，保证孤弃儿童能够享有受教育的权利。 4、弃婴临时监护期生活及救治费：2024年无捡拾弃婴，调剂至三无休养员体检费使用。 5、代养儿童生活及照护经费：保障代养儿童在我单位的基本生活权益，配备照护人员进行养育。6、休养员设施设备维修保障休养员康复养育所需设施设备正常运转</t>
    </r>
    <r>
      <rPr>
        <sz val="10"/>
        <color theme="1"/>
        <rFont val="宋体"/>
        <family val="3"/>
        <charset val="134"/>
      </rPr>
      <t>。总体项目的实施维护社会的和谐与稳定，减轻了社会压力，提升了政府部门的影响力，以及政府在群众中的公众形象。</t>
    </r>
    <phoneticPr fontId="6" type="noConversion"/>
  </si>
  <si>
    <t>指标1：对儿童提供院内养育等照护工作补充人力资源。</t>
    <phoneticPr fontId="6" type="noConversion"/>
  </si>
  <si>
    <t>对儿童提供院内养育等照护工作补充人力资源。</t>
    <phoneticPr fontId="6" type="noConversion"/>
  </si>
  <si>
    <t>指标3：对能够接受教育的儿童提供教育服务。</t>
    <phoneticPr fontId="6" type="noConversion"/>
  </si>
  <si>
    <t>对能够接受教育的儿童提供教育服务。</t>
    <phoneticPr fontId="6" type="noConversion"/>
  </si>
  <si>
    <t>指标6：对休养员生活场所、日常使用的设施设备进行维修维护。</t>
    <phoneticPr fontId="6" type="noConversion"/>
  </si>
  <si>
    <t>对休养员生活场所、日常使用的设施设备进行维修维护。</t>
    <phoneticPr fontId="6" type="noConversion"/>
  </si>
  <si>
    <t>指标1：照护经费：按照合同劳务公司派遣服务人员，派遣人员上岗前进行护理知识培训；遵守院内安全生产、劳动纪律、操作规范、岗位责任制等各项规章制度，未因故意或重大过失给我院造成经济损失或不良政治影响。
指标2：体检费：按照规定设定体检项目对每名儿童进行体检。指标3：教育经费：开展规范的生活活动、教学活动、个别康复活动、户外活动。
指标4：弃婴临时救助：对新接收弃婴临时监护期间进行生活、医疗救治及传染病筛查。
指标5：代养儿童生活及照护：保障代养儿童基本生活。
指标6：休养员设施设备维修保障休养员康复养育所需设施设备正常运转。</t>
    <phoneticPr fontId="6" type="noConversion"/>
  </si>
  <si>
    <t>指标1：照护经费：按照合同劳务公司派遣服务人员，派遣人员上岗前进行护理知识培训；遵守院内安全生产、劳动纪律、操作规范、岗位责任制等各项规章制度，未因故意或重大过失给我院造成经济损失或不良政治影响。
指标2：体检费：按照规定设定体检项目对每名儿童进行体检。
指标3：教育经费：开展规范的生活活动、教学活动、个别康复活动、户外活动。
指标4：弃婴临时救助：对新接收弃婴临时监护期间进行生活、医疗救治及传染病筛查。
指标5：代养儿童生活及照护：保障代养儿童基本生活。
指标6：休养员设施设备维修保障休养员康复养育所需设施设备正常运转。</t>
    <phoneticPr fontId="6" type="noConversion"/>
  </si>
  <si>
    <t>指标1：照护经费:每月按照实际考勤结算一次。</t>
    <phoneticPr fontId="6" type="noConversion"/>
  </si>
  <si>
    <t>照护经费:每月按照实际考勤结算一次。</t>
    <phoneticPr fontId="6" type="noConversion"/>
  </si>
  <si>
    <t>指标3：教育经费:按照教学安排，分阶段支出。</t>
    <phoneticPr fontId="6" type="noConversion"/>
  </si>
  <si>
    <t>教育经费:按照教学安排，分阶段支出。</t>
    <phoneticPr fontId="6" type="noConversion"/>
  </si>
  <si>
    <t>指标4：弃婴临时监护期生活及救助费:按照实际发生支付。</t>
    <phoneticPr fontId="6" type="noConversion"/>
  </si>
  <si>
    <t>弃婴临时监护期生活及救助费:按照实际发生支付。</t>
    <phoneticPr fontId="6" type="noConversion"/>
  </si>
  <si>
    <t>2024年无捡拾弃婴，调剂至三无休养员体检费使用。</t>
    <phoneticPr fontId="6" type="noConversion"/>
  </si>
  <si>
    <t>指标5：代养儿童生活及照护：生活费按月实际发生支出，照护经费每月按照实际考勤结算一次。</t>
    <phoneticPr fontId="6" type="noConversion"/>
  </si>
  <si>
    <t>代养儿童生活及照护：生活费按月实际发生支出，照护经费每月按照实际考勤结算一次。</t>
    <phoneticPr fontId="6" type="noConversion"/>
  </si>
  <si>
    <t>指标6：休养员设施设备维修按照实际发生支付。</t>
    <phoneticPr fontId="6" type="noConversion"/>
  </si>
  <si>
    <t>休养员设施设备维修按照实际发生支付。</t>
    <phoneticPr fontId="6" type="noConversion"/>
  </si>
  <si>
    <t>年初批复534.78万元，年中核减11.54万元，全年预算523.24万元，实际执行488.05万元。</t>
    <phoneticPr fontId="6" type="noConversion"/>
  </si>
  <si>
    <t>单位按照儿童数量及劳务派遣人数实际结算。</t>
    <phoneticPr fontId="6" type="noConversion"/>
  </si>
  <si>
    <t>弃婴临时救治调剂5.51万元。</t>
    <phoneticPr fontId="6" type="noConversion"/>
  </si>
  <si>
    <t>弃婴临时救治调剂0.49万元。</t>
    <phoneticPr fontId="6" type="noConversion"/>
  </si>
  <si>
    <t>年初批复27.4万元，年中核减0.1148万元，全年预算数27.2852万元，实际执行27.777685万元。</t>
    <phoneticPr fontId="6" type="noConversion"/>
  </si>
  <si>
    <t>指标5：代养儿童生活及照护经费703.5552万元。</t>
    <phoneticPr fontId="6" type="noConversion"/>
  </si>
  <si>
    <t>代养儿童生活及照护经费703.5552万元。</t>
    <phoneticPr fontId="6" type="noConversion"/>
  </si>
  <si>
    <t>申报预算703.5552万元，全年预算265.17万元，实际执行265.17万元。</t>
    <phoneticPr fontId="6" type="noConversion"/>
  </si>
  <si>
    <t>指标1：照护经费534.78万元。</t>
    <phoneticPr fontId="6" type="noConversion"/>
  </si>
  <si>
    <t>照护经费534.78万元。</t>
    <phoneticPr fontId="6" type="noConversion"/>
  </si>
  <si>
    <t>指标2：体检费19.44万元。</t>
    <phoneticPr fontId="6" type="noConversion"/>
  </si>
  <si>
    <t>体检费19.44万元。</t>
    <phoneticPr fontId="6" type="noConversion"/>
  </si>
  <si>
    <t>指标3：教育经费27.4万元。</t>
    <phoneticPr fontId="6" type="noConversion"/>
  </si>
  <si>
    <t>教育经费27.4万元。</t>
    <phoneticPr fontId="6" type="noConversion"/>
  </si>
  <si>
    <t>指标4：弃婴临时救治6万元。</t>
    <phoneticPr fontId="6" type="noConversion"/>
  </si>
  <si>
    <t>弃婴临时救治6万元。</t>
    <phoneticPr fontId="6" type="noConversion"/>
  </si>
  <si>
    <t>实际执行24.947515万元。</t>
    <phoneticPr fontId="6" type="noConversion"/>
  </si>
  <si>
    <t>指标6：休养员设施设备维修35万元，包括财政资金20万元，自有资金15万元。</t>
    <phoneticPr fontId="6" type="noConversion"/>
  </si>
  <si>
    <t>休养员设施设备维修35万元，包括财政资金20万元，自有资金15万元。</t>
    <phoneticPr fontId="6" type="noConversion"/>
  </si>
  <si>
    <t>财政资金20万元，已全部执行，自有资金15万元未执行。</t>
    <phoneticPr fontId="6" type="noConversion"/>
  </si>
  <si>
    <t>申报预算时按照2023年8月31日代养儿童核算，实际2024年年初海淀代养儿童流转出院，实际代养儿童大幅减少。</t>
    <phoneticPr fontId="6" type="noConversion"/>
  </si>
  <si>
    <t>单位根据设施实际使用情况开展维修。</t>
    <phoneticPr fontId="6" type="noConversion"/>
  </si>
  <si>
    <t>指标1：政府社会兜底保障职责履行到位，社会更加和谐稳定，政府影响力和公信力得到不断提升，坚定了政府在群众中的公众形象。</t>
    <phoneticPr fontId="6" type="noConversion"/>
  </si>
  <si>
    <t>政府社会兜底保障职责履行到位，社会更加和谐稳定，政府影响力和公信力得到不断提升，坚定了政府在群众中的公众形象。</t>
    <phoneticPr fontId="6" type="noConversion"/>
  </si>
  <si>
    <t>指标1：照护经费：保障儿童各项基本生活需求，缓解职工工作强度大的现实矛盾。</t>
    <phoneticPr fontId="6" type="noConversion"/>
  </si>
  <si>
    <t>照护经费：保障儿童各项基本生活需求，缓解职工工作强度大的现实矛盾。</t>
    <phoneticPr fontId="6" type="noConversion"/>
  </si>
  <si>
    <t>指标2：体检费：通过了解儿童身体各项指标，改善儿童生命质量。</t>
    <phoneticPr fontId="6" type="noConversion"/>
  </si>
  <si>
    <t>体检费：通过了解儿童身体各项指标，改善儿童生命质量。</t>
    <phoneticPr fontId="6" type="noConversion"/>
  </si>
  <si>
    <t>指标3：教育经费：对儿童智力持续开发，改善生活质量。</t>
    <phoneticPr fontId="6" type="noConversion"/>
  </si>
  <si>
    <t>教育经费：对儿童智力持续开发，改善生活质量。</t>
    <phoneticPr fontId="6" type="noConversion"/>
  </si>
  <si>
    <t>指标4：代养儿童生活及照护：保障代养儿童基本生活权益。</t>
    <phoneticPr fontId="6" type="noConversion"/>
  </si>
  <si>
    <t>代养儿童生活及照护：保障代养儿童基本生活权益。</t>
    <phoneticPr fontId="6" type="noConversion"/>
  </si>
  <si>
    <t>指标5：弃婴临时救治费：儿童在入院前的生活和医疗救治工作得到保障。</t>
    <phoneticPr fontId="6" type="noConversion"/>
  </si>
  <si>
    <t>弃婴临时救治费：儿童在入院前的生活和医疗救治工作得到保障。</t>
    <phoneticPr fontId="6" type="noConversion"/>
  </si>
  <si>
    <t>指标6：休养员设备维修：保障休养员生活质量。</t>
    <phoneticPr fontId="6" type="noConversion"/>
  </si>
  <si>
    <t>休养员设备维修：保障休养员生活质量。</t>
    <phoneticPr fontId="6" type="noConversion"/>
  </si>
</sst>
</file>

<file path=xl/styles.xml><?xml version="1.0" encoding="utf-8"?>
<styleSheet xmlns="http://schemas.openxmlformats.org/spreadsheetml/2006/main">
  <numFmts count="2">
    <numFmt numFmtId="178" formatCode="0.000000_ "/>
    <numFmt numFmtId="179" formatCode="0.00_ "/>
  </numFmts>
  <fonts count="7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9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abSelected="1" view="pageBreakPreview" zoomScaleNormal="80" zoomScaleSheetLayoutView="100" workbookViewId="0">
      <selection activeCell="F39" sqref="F39"/>
    </sheetView>
  </sheetViews>
  <sheetFormatPr defaultColWidth="13.75" defaultRowHeight="13.5"/>
  <cols>
    <col min="1" max="1" width="5.25" style="1" customWidth="1"/>
    <col min="2" max="2" width="9.625" style="1" customWidth="1"/>
    <col min="3" max="3" width="13.375" style="1" customWidth="1"/>
    <col min="4" max="4" width="8.625" style="1" customWidth="1"/>
    <col min="5" max="5" width="22.75" style="1" customWidth="1"/>
    <col min="6" max="6" width="31.5" style="1" customWidth="1"/>
    <col min="7" max="7" width="25.875" style="1" customWidth="1"/>
    <col min="8" max="8" width="8.75" style="1" customWidth="1"/>
    <col min="9" max="9" width="8.125" style="1" customWidth="1"/>
    <col min="10" max="10" width="19.375" style="1" customWidth="1"/>
    <col min="11" max="16384" width="13.75" style="1"/>
  </cols>
  <sheetData>
    <row r="1" spans="1:10" ht="22.7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7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2.7" customHeight="1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5"/>
    </row>
    <row r="4" spans="1:10" ht="22.7" customHeight="1">
      <c r="A4" s="14" t="s">
        <v>4</v>
      </c>
      <c r="B4" s="15"/>
      <c r="C4" s="14" t="s">
        <v>5</v>
      </c>
      <c r="D4" s="16"/>
      <c r="E4" s="16"/>
      <c r="F4" s="15"/>
      <c r="G4" s="2" t="s">
        <v>6</v>
      </c>
      <c r="H4" s="14" t="s">
        <v>7</v>
      </c>
      <c r="I4" s="16"/>
      <c r="J4" s="15"/>
    </row>
    <row r="5" spans="1:10" ht="22.7" customHeight="1">
      <c r="A5" s="24" t="s">
        <v>8</v>
      </c>
      <c r="B5" s="25"/>
      <c r="C5" s="14"/>
      <c r="D5" s="15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6"/>
      <c r="B6" s="27"/>
      <c r="C6" s="17" t="s">
        <v>15</v>
      </c>
      <c r="D6" s="18"/>
      <c r="E6" s="4">
        <f>SUM(E7:E9)</f>
        <v>1326.1752000000001</v>
      </c>
      <c r="F6" s="4">
        <v>983.18941299999994</v>
      </c>
      <c r="G6" s="4">
        <f t="shared" ref="G6" si="0">SUM(G7:G9)</f>
        <v>923.12660000000005</v>
      </c>
      <c r="H6" s="2">
        <v>10</v>
      </c>
      <c r="I6" s="10">
        <f>G6/F6</f>
        <v>0.93891023214262392</v>
      </c>
      <c r="J6" s="9">
        <f>H6*I6</f>
        <v>9.3891023214262397</v>
      </c>
    </row>
    <row r="7" spans="1:10" ht="22.7" customHeight="1">
      <c r="A7" s="26"/>
      <c r="B7" s="27"/>
      <c r="C7" s="17" t="s">
        <v>16</v>
      </c>
      <c r="D7" s="18"/>
      <c r="E7" s="4">
        <v>607.62</v>
      </c>
      <c r="F7" s="5">
        <v>595.967084</v>
      </c>
      <c r="G7" s="4">
        <v>560.77835200000004</v>
      </c>
      <c r="H7" s="11" t="s">
        <v>17</v>
      </c>
      <c r="I7" s="10">
        <f t="shared" ref="I7:I9" si="1">G7/F7</f>
        <v>0.94095524242073747</v>
      </c>
      <c r="J7" s="11" t="s">
        <v>17</v>
      </c>
    </row>
    <row r="8" spans="1:10" ht="22.7" customHeight="1">
      <c r="A8" s="26"/>
      <c r="B8" s="27"/>
      <c r="C8" s="17" t="s">
        <v>18</v>
      </c>
      <c r="D8" s="18"/>
      <c r="E8" s="4"/>
      <c r="F8" s="5">
        <v>122.052329</v>
      </c>
      <c r="G8" s="4">
        <v>122.052329</v>
      </c>
      <c r="H8" s="11" t="s">
        <v>17</v>
      </c>
      <c r="I8" s="10">
        <f t="shared" si="1"/>
        <v>1</v>
      </c>
      <c r="J8" s="11" t="s">
        <v>17</v>
      </c>
    </row>
    <row r="9" spans="1:10" ht="22.7" customHeight="1">
      <c r="A9" s="28"/>
      <c r="B9" s="29"/>
      <c r="C9" s="17" t="s">
        <v>19</v>
      </c>
      <c r="D9" s="18"/>
      <c r="E9" s="4">
        <v>718.55520000000001</v>
      </c>
      <c r="F9" s="5">
        <v>265.17</v>
      </c>
      <c r="G9" s="4">
        <v>240.295919</v>
      </c>
      <c r="H9" s="11" t="s">
        <v>17</v>
      </c>
      <c r="I9" s="10">
        <f t="shared" si="1"/>
        <v>0.90619571972696755</v>
      </c>
      <c r="J9" s="11" t="s">
        <v>17</v>
      </c>
    </row>
    <row r="10" spans="1:10" ht="22.7" customHeight="1">
      <c r="A10" s="24" t="s">
        <v>20</v>
      </c>
      <c r="B10" s="25"/>
      <c r="C10" s="19" t="s">
        <v>21</v>
      </c>
      <c r="D10" s="19"/>
      <c r="E10" s="19"/>
      <c r="F10" s="19"/>
      <c r="G10" s="19" t="s">
        <v>22</v>
      </c>
      <c r="H10" s="19"/>
      <c r="I10" s="19"/>
      <c r="J10" s="19"/>
    </row>
    <row r="11" spans="1:10" ht="285.95" customHeight="1">
      <c r="A11" s="28"/>
      <c r="B11" s="29"/>
      <c r="C11" s="20" t="s">
        <v>23</v>
      </c>
      <c r="D11" s="20"/>
      <c r="E11" s="20"/>
      <c r="F11" s="20"/>
      <c r="G11" s="30" t="s">
        <v>63</v>
      </c>
      <c r="H11" s="31"/>
      <c r="I11" s="31"/>
      <c r="J11" s="32"/>
    </row>
    <row r="12" spans="1:10" ht="30" customHeight="1">
      <c r="A12" s="19" t="s">
        <v>24</v>
      </c>
      <c r="B12" s="3" t="s">
        <v>25</v>
      </c>
      <c r="C12" s="2" t="s">
        <v>26</v>
      </c>
      <c r="D12" s="19" t="s">
        <v>27</v>
      </c>
      <c r="E12" s="19"/>
      <c r="F12" s="3" t="s">
        <v>28</v>
      </c>
      <c r="G12" s="2" t="s">
        <v>29</v>
      </c>
      <c r="H12" s="2" t="s">
        <v>12</v>
      </c>
      <c r="I12" s="2" t="s">
        <v>14</v>
      </c>
      <c r="J12" s="2" t="s">
        <v>30</v>
      </c>
    </row>
    <row r="13" spans="1:10" ht="45" customHeight="1">
      <c r="A13" s="19"/>
      <c r="B13" s="19" t="s">
        <v>31</v>
      </c>
      <c r="C13" s="23" t="s">
        <v>32</v>
      </c>
      <c r="D13" s="21" t="s">
        <v>64</v>
      </c>
      <c r="E13" s="21"/>
      <c r="F13" s="3" t="s">
        <v>65</v>
      </c>
      <c r="G13" s="2" t="s">
        <v>65</v>
      </c>
      <c r="H13" s="2">
        <v>2</v>
      </c>
      <c r="I13" s="2">
        <v>1</v>
      </c>
      <c r="J13" s="2"/>
    </row>
    <row r="14" spans="1:10" ht="47.1" customHeight="1">
      <c r="A14" s="19"/>
      <c r="B14" s="19"/>
      <c r="C14" s="23"/>
      <c r="D14" s="21" t="s">
        <v>33</v>
      </c>
      <c r="E14" s="21"/>
      <c r="F14" s="3" t="s">
        <v>34</v>
      </c>
      <c r="G14" s="6" t="s">
        <v>34</v>
      </c>
      <c r="H14" s="2">
        <v>3</v>
      </c>
      <c r="I14" s="2">
        <v>2.5</v>
      </c>
      <c r="J14" s="2"/>
    </row>
    <row r="15" spans="1:10" ht="47.1" customHeight="1">
      <c r="A15" s="19"/>
      <c r="B15" s="19"/>
      <c r="C15" s="23"/>
      <c r="D15" s="21" t="s">
        <v>66</v>
      </c>
      <c r="E15" s="21"/>
      <c r="F15" s="3" t="s">
        <v>67</v>
      </c>
      <c r="G15" s="6" t="s">
        <v>67</v>
      </c>
      <c r="H15" s="2">
        <v>3</v>
      </c>
      <c r="I15" s="2">
        <v>2.5</v>
      </c>
      <c r="J15" s="2"/>
    </row>
    <row r="16" spans="1:10" ht="45" customHeight="1">
      <c r="A16" s="19"/>
      <c r="B16" s="19"/>
      <c r="C16" s="23"/>
      <c r="D16" s="21" t="s">
        <v>35</v>
      </c>
      <c r="E16" s="21"/>
      <c r="F16" s="3" t="s">
        <v>36</v>
      </c>
      <c r="G16" s="2" t="s">
        <v>37</v>
      </c>
      <c r="H16" s="2">
        <v>3</v>
      </c>
      <c r="I16" s="2">
        <v>2.5</v>
      </c>
      <c r="J16" s="2"/>
    </row>
    <row r="17" spans="1:10" ht="45" customHeight="1">
      <c r="A17" s="19"/>
      <c r="B17" s="19"/>
      <c r="C17" s="23"/>
      <c r="D17" s="21" t="s">
        <v>38</v>
      </c>
      <c r="E17" s="21"/>
      <c r="F17" s="3" t="s">
        <v>39</v>
      </c>
      <c r="G17" s="2" t="s">
        <v>40</v>
      </c>
      <c r="H17" s="2">
        <v>2</v>
      </c>
      <c r="I17" s="2">
        <v>1</v>
      </c>
      <c r="J17" s="2" t="s">
        <v>41</v>
      </c>
    </row>
    <row r="18" spans="1:10" ht="45" customHeight="1">
      <c r="A18" s="19"/>
      <c r="B18" s="19"/>
      <c r="C18" s="23"/>
      <c r="D18" s="21" t="s">
        <v>68</v>
      </c>
      <c r="E18" s="21"/>
      <c r="F18" s="3" t="s">
        <v>69</v>
      </c>
      <c r="G18" s="2" t="s">
        <v>69</v>
      </c>
      <c r="H18" s="2">
        <v>3</v>
      </c>
      <c r="I18" s="2">
        <v>3</v>
      </c>
      <c r="J18" s="2"/>
    </row>
    <row r="19" spans="1:10" ht="42" customHeight="1">
      <c r="A19" s="19"/>
      <c r="B19" s="19"/>
      <c r="C19" s="23"/>
      <c r="D19" s="21" t="s">
        <v>42</v>
      </c>
      <c r="E19" s="21"/>
      <c r="F19" s="2" t="s">
        <v>43</v>
      </c>
      <c r="G19" s="2" t="s">
        <v>43</v>
      </c>
      <c r="H19" s="2">
        <v>2</v>
      </c>
      <c r="I19" s="2">
        <v>2</v>
      </c>
      <c r="J19" s="2"/>
    </row>
    <row r="20" spans="1:10" ht="300.95" customHeight="1">
      <c r="A20" s="19"/>
      <c r="B20" s="19"/>
      <c r="C20" s="2" t="s">
        <v>44</v>
      </c>
      <c r="D20" s="22" t="s">
        <v>70</v>
      </c>
      <c r="E20" s="22"/>
      <c r="F20" s="7" t="s">
        <v>71</v>
      </c>
      <c r="G20" s="2" t="s">
        <v>45</v>
      </c>
      <c r="H20" s="2">
        <v>10</v>
      </c>
      <c r="I20" s="2">
        <v>9</v>
      </c>
      <c r="J20" s="2" t="s">
        <v>46</v>
      </c>
    </row>
    <row r="21" spans="1:10" ht="60" customHeight="1">
      <c r="A21" s="19"/>
      <c r="B21" s="19"/>
      <c r="C21" s="19" t="s">
        <v>47</v>
      </c>
      <c r="D21" s="21" t="s">
        <v>72</v>
      </c>
      <c r="E21" s="21"/>
      <c r="F21" s="2" t="s">
        <v>73</v>
      </c>
      <c r="G21" s="2" t="s">
        <v>73</v>
      </c>
      <c r="H21" s="2">
        <v>2</v>
      </c>
      <c r="I21" s="2">
        <v>2</v>
      </c>
      <c r="J21" s="2"/>
    </row>
    <row r="22" spans="1:10" ht="71.099999999999994" customHeight="1">
      <c r="A22" s="19"/>
      <c r="B22" s="19"/>
      <c r="C22" s="19"/>
      <c r="D22" s="21" t="s">
        <v>48</v>
      </c>
      <c r="E22" s="21"/>
      <c r="F22" s="2" t="s">
        <v>49</v>
      </c>
      <c r="G22" s="2" t="s">
        <v>50</v>
      </c>
      <c r="H22" s="2">
        <v>2</v>
      </c>
      <c r="I22" s="2">
        <v>2</v>
      </c>
      <c r="J22" s="2"/>
    </row>
    <row r="23" spans="1:10" ht="86.1" customHeight="1">
      <c r="A23" s="19"/>
      <c r="B23" s="19"/>
      <c r="C23" s="19"/>
      <c r="D23" s="21" t="s">
        <v>74</v>
      </c>
      <c r="E23" s="21"/>
      <c r="F23" s="2" t="s">
        <v>75</v>
      </c>
      <c r="G23" s="2" t="s">
        <v>75</v>
      </c>
      <c r="H23" s="2">
        <v>2</v>
      </c>
      <c r="I23" s="2">
        <v>2</v>
      </c>
      <c r="J23" s="2"/>
    </row>
    <row r="24" spans="1:10" ht="84" customHeight="1">
      <c r="A24" s="19"/>
      <c r="B24" s="19"/>
      <c r="C24" s="19"/>
      <c r="D24" s="21" t="s">
        <v>76</v>
      </c>
      <c r="E24" s="21"/>
      <c r="F24" s="2" t="s">
        <v>77</v>
      </c>
      <c r="G24" s="2" t="s">
        <v>78</v>
      </c>
      <c r="H24" s="2">
        <v>2</v>
      </c>
      <c r="I24" s="2">
        <v>1.5</v>
      </c>
      <c r="J24" s="2"/>
    </row>
    <row r="25" spans="1:10" ht="78" customHeight="1">
      <c r="A25" s="19"/>
      <c r="B25" s="19"/>
      <c r="C25" s="19"/>
      <c r="D25" s="21" t="s">
        <v>79</v>
      </c>
      <c r="E25" s="21"/>
      <c r="F25" s="2" t="s">
        <v>80</v>
      </c>
      <c r="G25" s="2" t="s">
        <v>80</v>
      </c>
      <c r="H25" s="2">
        <v>2</v>
      </c>
      <c r="I25" s="2">
        <v>2</v>
      </c>
      <c r="J25" s="2"/>
    </row>
    <row r="26" spans="1:10" ht="96.95" customHeight="1">
      <c r="A26" s="19"/>
      <c r="B26" s="19"/>
      <c r="C26" s="19"/>
      <c r="D26" s="21" t="s">
        <v>81</v>
      </c>
      <c r="E26" s="21"/>
      <c r="F26" s="2" t="s">
        <v>82</v>
      </c>
      <c r="G26" s="2" t="s">
        <v>82</v>
      </c>
      <c r="H26" s="2">
        <v>2</v>
      </c>
      <c r="I26" s="2">
        <v>2</v>
      </c>
      <c r="J26" s="2"/>
    </row>
    <row r="27" spans="1:10" ht="54" customHeight="1">
      <c r="A27" s="19"/>
      <c r="B27" s="19" t="s">
        <v>51</v>
      </c>
      <c r="C27" s="19" t="s">
        <v>52</v>
      </c>
      <c r="D27" s="21" t="s">
        <v>91</v>
      </c>
      <c r="E27" s="21"/>
      <c r="F27" s="2" t="s">
        <v>92</v>
      </c>
      <c r="G27" s="2" t="s">
        <v>83</v>
      </c>
      <c r="H27" s="2">
        <v>2</v>
      </c>
      <c r="I27" s="2">
        <v>1</v>
      </c>
      <c r="J27" s="2" t="s">
        <v>84</v>
      </c>
    </row>
    <row r="28" spans="1:10" ht="45" customHeight="1">
      <c r="A28" s="19"/>
      <c r="B28" s="19"/>
      <c r="C28" s="19"/>
      <c r="D28" s="21" t="s">
        <v>93</v>
      </c>
      <c r="E28" s="21"/>
      <c r="F28" s="2" t="s">
        <v>94</v>
      </c>
      <c r="G28" s="2" t="s">
        <v>99</v>
      </c>
      <c r="H28" s="2">
        <v>2</v>
      </c>
      <c r="I28" s="2">
        <v>2</v>
      </c>
      <c r="J28" s="2" t="s">
        <v>85</v>
      </c>
    </row>
    <row r="29" spans="1:10" ht="57.95" customHeight="1">
      <c r="A29" s="19"/>
      <c r="B29" s="19"/>
      <c r="C29" s="19"/>
      <c r="D29" s="21" t="s">
        <v>95</v>
      </c>
      <c r="E29" s="21"/>
      <c r="F29" s="2" t="s">
        <v>96</v>
      </c>
      <c r="G29" s="2" t="s">
        <v>87</v>
      </c>
      <c r="H29" s="2">
        <v>2</v>
      </c>
      <c r="I29" s="2">
        <v>2</v>
      </c>
      <c r="J29" s="2" t="s">
        <v>86</v>
      </c>
    </row>
    <row r="30" spans="1:10" ht="50.1" customHeight="1">
      <c r="A30" s="19"/>
      <c r="B30" s="19"/>
      <c r="C30" s="19"/>
      <c r="D30" s="21" t="s">
        <v>97</v>
      </c>
      <c r="E30" s="21"/>
      <c r="F30" s="2" t="s">
        <v>98</v>
      </c>
      <c r="G30" s="2" t="s">
        <v>78</v>
      </c>
      <c r="H30" s="2">
        <v>1</v>
      </c>
      <c r="I30" s="2">
        <v>0</v>
      </c>
      <c r="J30" s="2"/>
    </row>
    <row r="31" spans="1:10" ht="86.1" customHeight="1">
      <c r="A31" s="19"/>
      <c r="B31" s="19"/>
      <c r="C31" s="19"/>
      <c r="D31" s="21" t="s">
        <v>88</v>
      </c>
      <c r="E31" s="21"/>
      <c r="F31" s="2" t="s">
        <v>89</v>
      </c>
      <c r="G31" s="2" t="s">
        <v>90</v>
      </c>
      <c r="H31" s="2">
        <v>2</v>
      </c>
      <c r="I31" s="2">
        <v>2</v>
      </c>
      <c r="J31" s="2" t="s">
        <v>103</v>
      </c>
    </row>
    <row r="32" spans="1:10" ht="47.1" customHeight="1">
      <c r="A32" s="19"/>
      <c r="B32" s="19"/>
      <c r="C32" s="19"/>
      <c r="D32" s="21" t="s">
        <v>100</v>
      </c>
      <c r="E32" s="21"/>
      <c r="F32" s="2" t="s">
        <v>101</v>
      </c>
      <c r="G32" s="2" t="s">
        <v>102</v>
      </c>
      <c r="H32" s="2">
        <v>1</v>
      </c>
      <c r="I32" s="2">
        <v>1</v>
      </c>
      <c r="J32" s="2" t="s">
        <v>104</v>
      </c>
    </row>
    <row r="33" spans="1:10" ht="87.95" customHeight="1">
      <c r="A33" s="19"/>
      <c r="B33" s="19" t="s">
        <v>53</v>
      </c>
      <c r="C33" s="2" t="s">
        <v>54</v>
      </c>
      <c r="D33" s="21" t="s">
        <v>105</v>
      </c>
      <c r="E33" s="21"/>
      <c r="F33" s="2" t="s">
        <v>106</v>
      </c>
      <c r="G33" s="2" t="s">
        <v>55</v>
      </c>
      <c r="H33" s="2">
        <v>6</v>
      </c>
      <c r="I33" s="2">
        <v>6</v>
      </c>
      <c r="J33" s="2"/>
    </row>
    <row r="34" spans="1:10" ht="54.95" customHeight="1">
      <c r="A34" s="19"/>
      <c r="B34" s="19"/>
      <c r="C34" s="19" t="s">
        <v>56</v>
      </c>
      <c r="D34" s="21" t="s">
        <v>107</v>
      </c>
      <c r="E34" s="21"/>
      <c r="F34" s="2" t="s">
        <v>108</v>
      </c>
      <c r="G34" s="2" t="s">
        <v>57</v>
      </c>
      <c r="H34" s="2">
        <v>4</v>
      </c>
      <c r="I34" s="2">
        <v>3</v>
      </c>
      <c r="J34" s="2"/>
    </row>
    <row r="35" spans="1:10" ht="42.95" customHeight="1">
      <c r="A35" s="19"/>
      <c r="B35" s="19"/>
      <c r="C35" s="19"/>
      <c r="D35" s="21" t="s">
        <v>109</v>
      </c>
      <c r="E35" s="21"/>
      <c r="F35" s="2" t="s">
        <v>110</v>
      </c>
      <c r="G35" s="2" t="s">
        <v>57</v>
      </c>
      <c r="H35" s="2">
        <v>4</v>
      </c>
      <c r="I35" s="2">
        <v>4</v>
      </c>
      <c r="J35" s="2"/>
    </row>
    <row r="36" spans="1:10" ht="41.1" customHeight="1">
      <c r="A36" s="19"/>
      <c r="B36" s="19"/>
      <c r="C36" s="19"/>
      <c r="D36" s="21" t="s">
        <v>111</v>
      </c>
      <c r="E36" s="21"/>
      <c r="F36" s="2" t="s">
        <v>112</v>
      </c>
      <c r="G36" s="2" t="s">
        <v>57</v>
      </c>
      <c r="H36" s="2">
        <v>4</v>
      </c>
      <c r="I36" s="2">
        <v>4</v>
      </c>
      <c r="J36" s="2"/>
    </row>
    <row r="37" spans="1:10" ht="39.950000000000003" customHeight="1">
      <c r="A37" s="19"/>
      <c r="B37" s="19"/>
      <c r="C37" s="19"/>
      <c r="D37" s="21" t="s">
        <v>113</v>
      </c>
      <c r="E37" s="21"/>
      <c r="F37" s="2" t="s">
        <v>114</v>
      </c>
      <c r="G37" s="2" t="s">
        <v>57</v>
      </c>
      <c r="H37" s="2">
        <v>4</v>
      </c>
      <c r="I37" s="2">
        <v>4</v>
      </c>
      <c r="J37" s="2"/>
    </row>
    <row r="38" spans="1:10" ht="51.95" customHeight="1">
      <c r="A38" s="19"/>
      <c r="B38" s="19"/>
      <c r="C38" s="19"/>
      <c r="D38" s="21" t="s">
        <v>115</v>
      </c>
      <c r="E38" s="21"/>
      <c r="F38" s="2" t="s">
        <v>116</v>
      </c>
      <c r="G38" s="2" t="s">
        <v>57</v>
      </c>
      <c r="H38" s="2">
        <v>4</v>
      </c>
      <c r="I38" s="2">
        <v>4</v>
      </c>
      <c r="J38" s="2"/>
    </row>
    <row r="39" spans="1:10" ht="39.950000000000003" customHeight="1">
      <c r="A39" s="19"/>
      <c r="B39" s="19"/>
      <c r="C39" s="19"/>
      <c r="D39" s="21" t="s">
        <v>117</v>
      </c>
      <c r="E39" s="21"/>
      <c r="F39" s="2" t="s">
        <v>118</v>
      </c>
      <c r="G39" s="2" t="s">
        <v>57</v>
      </c>
      <c r="H39" s="2">
        <v>4</v>
      </c>
      <c r="I39" s="2">
        <v>4</v>
      </c>
      <c r="J39" s="2"/>
    </row>
    <row r="40" spans="1:10" ht="45" customHeight="1">
      <c r="A40" s="19"/>
      <c r="B40" s="2" t="s">
        <v>58</v>
      </c>
      <c r="C40" s="2" t="s">
        <v>59</v>
      </c>
      <c r="D40" s="21" t="s">
        <v>60</v>
      </c>
      <c r="E40" s="21"/>
      <c r="F40" s="2" t="s">
        <v>61</v>
      </c>
      <c r="G40" s="8">
        <v>0.99</v>
      </c>
      <c r="H40" s="2">
        <v>10</v>
      </c>
      <c r="I40" s="2">
        <v>9</v>
      </c>
      <c r="J40" s="2"/>
    </row>
    <row r="41" spans="1:10" ht="30.95" customHeight="1">
      <c r="A41" s="19" t="s">
        <v>62</v>
      </c>
      <c r="B41" s="19"/>
      <c r="C41" s="19"/>
      <c r="D41" s="19"/>
      <c r="E41" s="19"/>
      <c r="F41" s="19"/>
      <c r="G41" s="19"/>
      <c r="H41" s="9">
        <v>100</v>
      </c>
      <c r="I41" s="9">
        <f>SUM(I13:I40)+J6</f>
        <v>90.389102321426236</v>
      </c>
      <c r="J41" s="2"/>
    </row>
  </sheetData>
  <mergeCells count="56">
    <mergeCell ref="A10:B11"/>
    <mergeCell ref="D40:E40"/>
    <mergeCell ref="A41:G41"/>
    <mergeCell ref="A12:A40"/>
    <mergeCell ref="B13:B26"/>
    <mergeCell ref="B27:B32"/>
    <mergeCell ref="B33:B39"/>
    <mergeCell ref="C13:C19"/>
    <mergeCell ref="C21:C26"/>
    <mergeCell ref="C27:C32"/>
    <mergeCell ref="C34:C39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6" type="noConversion"/>
  <pageMargins left="0.70866141732283505" right="0.70866141732283505" top="0.74803149606299202" bottom="0.59027777777777801" header="0.31496062992126" footer="0.31496062992126"/>
  <pageSetup paperSize="9" scale="58" fitToHeight="0" orientation="portrait" r:id="rId1"/>
  <rowBreaks count="2" manualBreakCount="2">
    <brk id="26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cp:lastPrinted>2020-12-27T12:06:00Z</cp:lastPrinted>
  <dcterms:created xsi:type="dcterms:W3CDTF">2015-06-05T18:17:00Z</dcterms:created>
  <dcterms:modified xsi:type="dcterms:W3CDTF">2025-08-21T04:21:32Z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72F43A7FB8E845D0AA64798530A0E350_13</vt:lpwstr>
  </property>
  <property fmtid="{D5CDD505-2E9C-101B-9397-08002B2CF9AE}" pid="3" name="KSOProductBuildVer">
    <vt:lpwstr>2052-12.1.0.21541</vt:lpwstr>
  </property>
</Properties>
</file>