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ustomStorage/customStorage.xml" ContentType="application/vnd.wps-officedocument.customStorag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1925"/>
  </bookViews>
  <sheets>
    <sheet name="财政支出项目事前评估评分指标体系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/>
  <c r="G6"/>
  <c r="F6"/>
  <c r="I6" s="1"/>
  <c r="J6" s="1"/>
  <c r="I25" s="1"/>
  <c r="E6"/>
</calcChain>
</file>

<file path=xl/sharedStrings.xml><?xml version="1.0" encoding="utf-8"?>
<sst xmlns="http://schemas.openxmlformats.org/spreadsheetml/2006/main" count="86" uniqueCount="77">
  <si>
    <t>项目支出绩效自评表</t>
  </si>
  <si>
    <t>（  2024 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</si>
  <si>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</si>
  <si>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</si>
  <si>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</si>
  <si>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</si>
  <si>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</si>
  <si>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北京市儿童福利院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</si>
  <si>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</si>
  <si>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</si>
  <si>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</si>
  <si>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</si>
  <si>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</si>
  <si>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</si>
  <si>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</si>
  <si>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</si>
  <si>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</si>
  <si>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</si>
  <si>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</si>
  <si>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</si>
  <si>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</si>
  <si>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</si>
  <si>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</si>
  <si>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互联网接入：为院内信息化规范运行提供网络保障，提高工作效率。2、综合业务管理系统（一期）建设项目运维驻场项目：为提高院内信息化管理水平，完成儿福综合业务管理系统（一期）建设项目软件系统升级维护、安全加固、安全巡检等驻场运维服务。3、雪亮工程系统运维项目：系统硬件维护、系统定期巡检、应急响应等，有效保障雪亮工程系统正常运行。</t>
  </si>
  <si>
    <t xml:space="preserve"> 1、为院内信息化规范运行提供网络保障，提高工作效率。2、综合业务管理系统（一期）建设项目运维驻场项目：为提高院内信息化管理水平，完成儿福综合业务管理系统（一期）建设项目软件系统升级维护、安全加固、安全巡检等驻场运维服务。3、雪亮工程系统运维项目：完成以下服务内容：系统硬件维护、系统定期巡检、应急响应等，有效保障雪亮工程系统正常运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</si>
  <si>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</si>
  <si>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</si>
  <si>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</si>
  <si>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</si>
  <si>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</si>
  <si>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</si>
  <si>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</si>
  <si>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</si>
  <si>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</si>
  <si>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150兆带宽网络</t>
  </si>
  <si>
    <t>质量指标</t>
  </si>
  <si>
    <t>指标3：雪亮工程运维项目：保障雪亮工程摄像监控系统正常运转，无死角。</t>
  </si>
  <si>
    <t>保障雪亮工程摄像监控系统正常运转，无死角。</t>
  </si>
  <si>
    <t>雪亮工程摄像监控系统正常运转，无死角。</t>
  </si>
  <si>
    <t>时效指标</t>
  </si>
  <si>
    <t>指标1：按照合同约定进行资金支付</t>
  </si>
  <si>
    <t>按照合同约定进行资金支付</t>
  </si>
  <si>
    <t>成本指标</t>
  </si>
  <si>
    <t>经济成本指标</t>
  </si>
  <si>
    <t>指标1：98.0804万元</t>
  </si>
  <si>
    <t>98.0804万元</t>
  </si>
  <si>
    <t>效益指标</t>
  </si>
  <si>
    <t>社会效益指标</t>
  </si>
  <si>
    <t>保障办公的网络环境</t>
  </si>
  <si>
    <t>满意度指标</t>
  </si>
  <si>
    <t>服务对象满意度指标</t>
  </si>
  <si>
    <t>指标1：院内相关工作人员满意度</t>
  </si>
  <si>
    <t>满意</t>
  </si>
  <si>
    <t>基本满意</t>
  </si>
  <si>
    <t>总分</t>
  </si>
  <si>
    <t>指标1：互联网接入：提供150兆带宽网络。</t>
    <phoneticPr fontId="5" type="noConversion"/>
  </si>
  <si>
    <t>互联网接入：提供150兆带宽网络。</t>
    <phoneticPr fontId="5" type="noConversion"/>
  </si>
  <si>
    <t>指标2：综合业务运维项目：为儿福综合业务系统（一期）管理系统1套共13件，运维服务1年。</t>
    <phoneticPr fontId="5" type="noConversion"/>
  </si>
  <si>
    <t>综合业务运维项目：为儿福综合业务系统（一期）管理系统1套共13件，运维服务1年。</t>
    <phoneticPr fontId="5" type="noConversion"/>
  </si>
  <si>
    <t>儿福综合业务系统（一期）管理系统1套共13件，运维服务1年。</t>
    <phoneticPr fontId="5" type="noConversion"/>
  </si>
  <si>
    <t>指标3：雪亮工程系统运维项目：为雪亮工程系统1套运维服务1年，有效保障雪亮工程系统正常运行。</t>
    <phoneticPr fontId="5" type="noConversion"/>
  </si>
  <si>
    <t>雪亮工程系统运维项目：为雪亮工程系统1套运维服务1年，有效保障雪亮工程系统正常运行。</t>
    <phoneticPr fontId="5" type="noConversion"/>
  </si>
  <si>
    <t>雪亮工程系统1套运维服务1年，有效保障雪亮工程系统正常运行。</t>
    <phoneticPr fontId="5" type="noConversion"/>
  </si>
  <si>
    <t>指标1：互联网接入：满足接入互联网办公或会务、视频等需求，网络畅通。</t>
    <phoneticPr fontId="5" type="noConversion"/>
  </si>
  <si>
    <t>互联网接入：满足接入互联网办公或会务、视频等需求，网络畅通。</t>
    <phoneticPr fontId="5" type="noConversion"/>
  </si>
  <si>
    <t>接入互联网办公或会务、视频等，网络畅通。</t>
    <phoneticPr fontId="5" type="noConversion"/>
  </si>
  <si>
    <t>指标2：综合业务运维驻场项目：为提高院内信息化管理水平，保证业务管理系统运行顺畅提升单位信息化水平。</t>
    <phoneticPr fontId="5" type="noConversion"/>
  </si>
  <si>
    <t>提高院内信息化管理水平，保证业务管理系统运行顺畅，提升单位信息化水平。</t>
    <phoneticPr fontId="5" type="noConversion"/>
  </si>
  <si>
    <t>提高了院内信息化管理水平，保证业务管理系统运行顺畅，提升单位信息化水平。</t>
    <phoneticPr fontId="5" type="noConversion"/>
  </si>
  <si>
    <t>年初批复数98.0804万元，年中核减0.19万元，全年预算数97.8904万元，实际执行97.8904万元。</t>
    <phoneticPr fontId="5" type="noConversion"/>
  </si>
  <si>
    <t>指标1：互联网接入：保障办公的网络环境。</t>
    <phoneticPr fontId="5" type="noConversion"/>
  </si>
  <si>
    <t>指标2：综合业务运维项目：确保儿福信息系统安全、可靠、高效运行。</t>
    <phoneticPr fontId="5" type="noConversion"/>
  </si>
  <si>
    <t>确保儿福信息系统安全、可靠、高效运行。</t>
    <phoneticPr fontId="5" type="noConversion"/>
  </si>
  <si>
    <t>儿福信息系统安全、可靠、高效运行。</t>
    <phoneticPr fontId="5" type="noConversion"/>
  </si>
  <si>
    <t>指标3：雪亮工程系统运维项目：实现各居室监控全覆盖，排除安全隐患。</t>
    <phoneticPr fontId="5" type="noConversion"/>
  </si>
  <si>
    <t>实现各居室监控全覆盖，排除安全隐患。</t>
    <phoneticPr fontId="5" type="noConversion"/>
  </si>
  <si>
    <t>：实现各居室监控全覆盖，排除安全隐患。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</si>
</sst>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abSelected="1" view="pageBreakPreview" topLeftCell="A18" zoomScale="110" zoomScaleNormal="80" workbookViewId="0">
      <selection activeCell="G23" sqref="G23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7.5" style="1" customWidth="1"/>
    <col min="6" max="6" width="22.625" style="1" customWidth="1"/>
    <col min="7" max="7" width="21.875" style="1" customWidth="1"/>
    <col min="8" max="8" width="8.25" style="1" customWidth="1"/>
    <col min="9" max="9" width="7.375" style="1" customWidth="1"/>
    <col min="10" max="16384" width="13.75" style="1"/>
  </cols>
  <sheetData>
    <row r="1" spans="1:10" ht="22.7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2.7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2.7" customHeight="1">
      <c r="A3" s="14" t="s">
        <v>2</v>
      </c>
      <c r="B3" s="16"/>
      <c r="C3" s="14" t="s">
        <v>3</v>
      </c>
      <c r="D3" s="15"/>
      <c r="E3" s="15"/>
      <c r="F3" s="15"/>
      <c r="G3" s="15"/>
      <c r="H3" s="15"/>
      <c r="I3" s="15"/>
      <c r="J3" s="16"/>
    </row>
    <row r="4" spans="1:10" ht="22.7" customHeight="1">
      <c r="A4" s="14" t="s">
        <v>4</v>
      </c>
      <c r="B4" s="16"/>
      <c r="C4" s="14" t="s">
        <v>5</v>
      </c>
      <c r="D4" s="15"/>
      <c r="E4" s="15"/>
      <c r="F4" s="16"/>
      <c r="G4" s="2" t="s">
        <v>6</v>
      </c>
      <c r="H4" s="14" t="s">
        <v>7</v>
      </c>
      <c r="I4" s="15"/>
      <c r="J4" s="16"/>
    </row>
    <row r="5" spans="1:10" ht="22.7" customHeight="1">
      <c r="A5" s="10" t="s">
        <v>8</v>
      </c>
      <c r="B5" s="11"/>
      <c r="C5" s="14"/>
      <c r="D5" s="16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7"/>
      <c r="B6" s="28"/>
      <c r="C6" s="25" t="s">
        <v>15</v>
      </c>
      <c r="D6" s="26"/>
      <c r="E6" s="2">
        <f>SUM(E7:E9)</f>
        <v>98.080399999999997</v>
      </c>
      <c r="F6" s="2">
        <f t="shared" ref="F6:G6" si="0">SUM(F7:F9)</f>
        <v>97.8904</v>
      </c>
      <c r="G6" s="2">
        <f t="shared" si="0"/>
        <v>97.8904</v>
      </c>
      <c r="H6" s="2">
        <v>10</v>
      </c>
      <c r="I6" s="6">
        <f>G6/F6</f>
        <v>1</v>
      </c>
      <c r="J6" s="5">
        <f>H6*I6</f>
        <v>10</v>
      </c>
    </row>
    <row r="7" spans="1:10" ht="22.7" customHeight="1">
      <c r="A7" s="27"/>
      <c r="B7" s="28"/>
      <c r="C7" s="25" t="s">
        <v>16</v>
      </c>
      <c r="D7" s="26"/>
      <c r="E7" s="2">
        <v>98.080399999999997</v>
      </c>
      <c r="F7" s="3">
        <v>97.8904</v>
      </c>
      <c r="G7" s="2">
        <v>97.8904</v>
      </c>
      <c r="H7" s="7" t="s">
        <v>17</v>
      </c>
      <c r="I7" s="6">
        <f t="shared" ref="I7" si="1">G7/F7</f>
        <v>1</v>
      </c>
      <c r="J7" s="2" t="s">
        <v>17</v>
      </c>
    </row>
    <row r="8" spans="1:10" ht="22.7" customHeight="1">
      <c r="A8" s="27"/>
      <c r="B8" s="28"/>
      <c r="C8" s="25" t="s">
        <v>18</v>
      </c>
      <c r="D8" s="26"/>
      <c r="E8" s="2"/>
      <c r="F8" s="3"/>
      <c r="G8" s="2"/>
      <c r="H8" s="2" t="s">
        <v>17</v>
      </c>
      <c r="I8" s="2"/>
      <c r="J8" s="2" t="s">
        <v>17</v>
      </c>
    </row>
    <row r="9" spans="1:10" ht="22.7" customHeight="1">
      <c r="A9" s="12"/>
      <c r="B9" s="13"/>
      <c r="C9" s="25" t="s">
        <v>19</v>
      </c>
      <c r="D9" s="26"/>
      <c r="E9" s="2"/>
      <c r="F9" s="3"/>
      <c r="G9" s="2"/>
      <c r="H9" s="2" t="s">
        <v>17</v>
      </c>
      <c r="I9" s="2"/>
      <c r="J9" s="2" t="s">
        <v>17</v>
      </c>
    </row>
    <row r="10" spans="1:10" ht="22.7" customHeight="1">
      <c r="A10" s="10" t="s">
        <v>20</v>
      </c>
      <c r="B10" s="11"/>
      <c r="C10" s="19" t="s">
        <v>21</v>
      </c>
      <c r="D10" s="19"/>
      <c r="E10" s="19"/>
      <c r="F10" s="19"/>
      <c r="G10" s="19" t="s">
        <v>22</v>
      </c>
      <c r="H10" s="19"/>
      <c r="I10" s="19"/>
      <c r="J10" s="19"/>
    </row>
    <row r="11" spans="1:10" ht="120" customHeight="1">
      <c r="A11" s="12"/>
      <c r="B11" s="13"/>
      <c r="C11" s="24" t="s">
        <v>23</v>
      </c>
      <c r="D11" s="24"/>
      <c r="E11" s="24"/>
      <c r="F11" s="24"/>
      <c r="G11" s="24" t="s">
        <v>24</v>
      </c>
      <c r="H11" s="24"/>
      <c r="I11" s="24"/>
      <c r="J11" s="24"/>
    </row>
    <row r="12" spans="1:10" ht="30" customHeight="1">
      <c r="A12" s="17" t="s">
        <v>25</v>
      </c>
      <c r="B12" s="3" t="s">
        <v>26</v>
      </c>
      <c r="C12" s="2" t="s">
        <v>27</v>
      </c>
      <c r="D12" s="14" t="s">
        <v>28</v>
      </c>
      <c r="E12" s="16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57" customHeight="1">
      <c r="A13" s="18"/>
      <c r="B13" s="19" t="s">
        <v>32</v>
      </c>
      <c r="C13" s="21" t="s">
        <v>33</v>
      </c>
      <c r="D13" s="22" t="s">
        <v>55</v>
      </c>
      <c r="E13" s="23"/>
      <c r="F13" s="9" t="s">
        <v>56</v>
      </c>
      <c r="G13" s="2" t="s">
        <v>34</v>
      </c>
      <c r="H13" s="2">
        <v>5</v>
      </c>
      <c r="I13" s="2">
        <v>5</v>
      </c>
      <c r="J13" s="2"/>
    </row>
    <row r="14" spans="1:10" ht="63.95" customHeight="1">
      <c r="A14" s="18"/>
      <c r="B14" s="19"/>
      <c r="C14" s="21"/>
      <c r="D14" s="22" t="s">
        <v>57</v>
      </c>
      <c r="E14" s="23"/>
      <c r="F14" s="9" t="s">
        <v>58</v>
      </c>
      <c r="G14" s="8" t="s">
        <v>59</v>
      </c>
      <c r="H14" s="2">
        <v>5</v>
      </c>
      <c r="I14" s="2">
        <v>5</v>
      </c>
      <c r="J14" s="2"/>
    </row>
    <row r="15" spans="1:10" ht="54" customHeight="1">
      <c r="A15" s="18"/>
      <c r="B15" s="19"/>
      <c r="C15" s="21"/>
      <c r="D15" s="22" t="s">
        <v>60</v>
      </c>
      <c r="E15" s="23"/>
      <c r="F15" s="9" t="s">
        <v>61</v>
      </c>
      <c r="G15" s="8" t="s">
        <v>62</v>
      </c>
      <c r="H15" s="2">
        <v>5</v>
      </c>
      <c r="I15" s="2">
        <v>5</v>
      </c>
      <c r="J15" s="2"/>
    </row>
    <row r="16" spans="1:10" ht="56.1" customHeight="1">
      <c r="A16" s="18"/>
      <c r="B16" s="19"/>
      <c r="C16" s="17" t="s">
        <v>35</v>
      </c>
      <c r="D16" s="22" t="s">
        <v>63</v>
      </c>
      <c r="E16" s="23"/>
      <c r="F16" s="8" t="s">
        <v>64</v>
      </c>
      <c r="G16" s="8" t="s">
        <v>65</v>
      </c>
      <c r="H16" s="2">
        <v>5</v>
      </c>
      <c r="I16" s="2">
        <v>4</v>
      </c>
      <c r="J16" s="2"/>
    </row>
    <row r="17" spans="1:10" ht="83.1" customHeight="1">
      <c r="A17" s="18"/>
      <c r="B17" s="19"/>
      <c r="C17" s="18"/>
      <c r="D17" s="22" t="s">
        <v>66</v>
      </c>
      <c r="E17" s="23"/>
      <c r="F17" s="8" t="s">
        <v>67</v>
      </c>
      <c r="G17" s="8" t="s">
        <v>68</v>
      </c>
      <c r="H17" s="2">
        <v>5</v>
      </c>
      <c r="I17" s="2">
        <v>5</v>
      </c>
      <c r="J17" s="2"/>
    </row>
    <row r="18" spans="1:10" ht="50.1" customHeight="1">
      <c r="A18" s="18"/>
      <c r="B18" s="19"/>
      <c r="C18" s="20"/>
      <c r="D18" s="22" t="s">
        <v>36</v>
      </c>
      <c r="E18" s="23"/>
      <c r="F18" s="2" t="s">
        <v>37</v>
      </c>
      <c r="G18" s="2" t="s">
        <v>38</v>
      </c>
      <c r="H18" s="2">
        <v>5</v>
      </c>
      <c r="I18" s="2">
        <v>5</v>
      </c>
      <c r="J18" s="2"/>
    </row>
    <row r="19" spans="1:10" ht="50.1" customHeight="1">
      <c r="A19" s="18"/>
      <c r="B19" s="19"/>
      <c r="C19" s="4" t="s">
        <v>39</v>
      </c>
      <c r="D19" s="22" t="s">
        <v>40</v>
      </c>
      <c r="E19" s="23"/>
      <c r="F19" s="2" t="s">
        <v>41</v>
      </c>
      <c r="G19" s="2" t="s">
        <v>41</v>
      </c>
      <c r="H19" s="2">
        <v>10</v>
      </c>
      <c r="I19" s="2">
        <v>10</v>
      </c>
      <c r="J19" s="2"/>
    </row>
    <row r="20" spans="1:10" ht="48">
      <c r="A20" s="18"/>
      <c r="B20" s="2" t="s">
        <v>42</v>
      </c>
      <c r="C20" s="4" t="s">
        <v>43</v>
      </c>
      <c r="D20" s="22" t="s">
        <v>44</v>
      </c>
      <c r="E20" s="23"/>
      <c r="F20" s="2" t="s">
        <v>45</v>
      </c>
      <c r="G20" s="8" t="s">
        <v>69</v>
      </c>
      <c r="H20" s="2">
        <v>10</v>
      </c>
      <c r="I20" s="2">
        <v>9.5</v>
      </c>
      <c r="J20" s="2"/>
    </row>
    <row r="21" spans="1:10" ht="60.95" customHeight="1">
      <c r="A21" s="18"/>
      <c r="B21" s="18" t="s">
        <v>46</v>
      </c>
      <c r="C21" s="17" t="s">
        <v>47</v>
      </c>
      <c r="D21" s="22" t="s">
        <v>70</v>
      </c>
      <c r="E21" s="23"/>
      <c r="F21" s="2" t="s">
        <v>48</v>
      </c>
      <c r="G21" s="2" t="s">
        <v>48</v>
      </c>
      <c r="H21" s="2">
        <v>10</v>
      </c>
      <c r="I21" s="2">
        <v>9</v>
      </c>
      <c r="J21" s="2"/>
    </row>
    <row r="22" spans="1:10" ht="60.95" customHeight="1">
      <c r="A22" s="18"/>
      <c r="B22" s="18"/>
      <c r="C22" s="18"/>
      <c r="D22" s="22" t="s">
        <v>71</v>
      </c>
      <c r="E22" s="23"/>
      <c r="F22" s="8" t="s">
        <v>72</v>
      </c>
      <c r="G22" s="8" t="s">
        <v>73</v>
      </c>
      <c r="H22" s="2">
        <v>10</v>
      </c>
      <c r="I22" s="2">
        <v>9</v>
      </c>
      <c r="J22" s="2"/>
    </row>
    <row r="23" spans="1:10" ht="65.099999999999994" customHeight="1">
      <c r="A23" s="18"/>
      <c r="B23" s="20"/>
      <c r="C23" s="20"/>
      <c r="D23" s="22" t="s">
        <v>74</v>
      </c>
      <c r="E23" s="23"/>
      <c r="F23" s="8" t="s">
        <v>75</v>
      </c>
      <c r="G23" s="8" t="s">
        <v>76</v>
      </c>
      <c r="H23" s="2">
        <v>10</v>
      </c>
      <c r="I23" s="2">
        <v>9</v>
      </c>
      <c r="J23" s="2"/>
    </row>
    <row r="24" spans="1:10" ht="44.1" customHeight="1">
      <c r="A24" s="18"/>
      <c r="B24" s="4" t="s">
        <v>49</v>
      </c>
      <c r="C24" s="4" t="s">
        <v>50</v>
      </c>
      <c r="D24" s="22" t="s">
        <v>51</v>
      </c>
      <c r="E24" s="23"/>
      <c r="F24" s="2" t="s">
        <v>52</v>
      </c>
      <c r="G24" s="2" t="s">
        <v>53</v>
      </c>
      <c r="H24" s="2">
        <v>10</v>
      </c>
      <c r="I24" s="2">
        <v>9</v>
      </c>
      <c r="J24" s="2"/>
    </row>
    <row r="25" spans="1:10" ht="32.1" customHeight="1">
      <c r="A25" s="14" t="s">
        <v>54</v>
      </c>
      <c r="B25" s="15"/>
      <c r="C25" s="15"/>
      <c r="D25" s="15"/>
      <c r="E25" s="15"/>
      <c r="F25" s="15"/>
      <c r="G25" s="16"/>
      <c r="H25" s="5">
        <v>100</v>
      </c>
      <c r="I25" s="5">
        <f>SUM(I13:I24)+J6</f>
        <v>94.5</v>
      </c>
      <c r="J25" s="2"/>
    </row>
  </sheetData>
  <mergeCells count="38"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  <mergeCell ref="C7:D7"/>
    <mergeCell ref="C8:D8"/>
    <mergeCell ref="C9:D9"/>
    <mergeCell ref="C10:F10"/>
    <mergeCell ref="G10:J10"/>
    <mergeCell ref="D18:E18"/>
    <mergeCell ref="D19:E19"/>
    <mergeCell ref="C11:F11"/>
    <mergeCell ref="G11:J11"/>
    <mergeCell ref="D12:E12"/>
    <mergeCell ref="D13:E13"/>
    <mergeCell ref="D14:E14"/>
    <mergeCell ref="A10:B11"/>
    <mergeCell ref="A25:G25"/>
    <mergeCell ref="A12:A24"/>
    <mergeCell ref="B13:B19"/>
    <mergeCell ref="B21:B23"/>
    <mergeCell ref="C13:C15"/>
    <mergeCell ref="C16:C18"/>
    <mergeCell ref="C21:C23"/>
    <mergeCell ref="D20:E20"/>
    <mergeCell ref="D21:E21"/>
    <mergeCell ref="D22:E22"/>
    <mergeCell ref="D23:E23"/>
    <mergeCell ref="D24:E24"/>
    <mergeCell ref="D15:E15"/>
    <mergeCell ref="D16:E16"/>
    <mergeCell ref="D17:E17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Administrator</cp:lastModifiedBy>
  <cp:lastPrinted>2020-12-27T12:06:00Z</cp:lastPrinted>
  <dcterms:created xsi:type="dcterms:W3CDTF">2015-06-05T18:17:00Z</dcterms:created>
  <dcterms:modified xsi:type="dcterms:W3CDTF">2025-08-21T01:47:06Z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0B347DF9A6D1420FAA0ADA50DF519BC1_13</vt:lpwstr>
  </property>
  <property fmtid="{D5CDD505-2E9C-101B-9397-08002B2CF9AE}" pid="3" name="KSOProductBuildVer">
    <vt:lpwstr>2052-12.1.0.21541</vt:lpwstr>
  </property>
</Properties>
</file>