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1925"/>
  </bookViews>
  <sheets>
    <sheet name="财政支出项目事前评估评分指标体系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/>
  <c r="G6"/>
  <c r="F6"/>
  <c r="I6" s="1"/>
  <c r="J6" s="1"/>
  <c r="I41" s="1"/>
  <c r="E6"/>
</calcChain>
</file>

<file path=xl/sharedStrings.xml><?xml version="1.0" encoding="utf-8"?>
<sst xmlns="http://schemas.openxmlformats.org/spreadsheetml/2006/main" count="135" uniqueCount="108">
  <si>
    <t>项目支出绩效自评表</t>
  </si>
  <si>
    <t>（ 2024 年度）</t>
  </si>
  <si>
    <t>项目名称</t>
  </si>
  <si>
    <t>日常保障经费</t>
  </si>
  <si>
    <t>主管部门</t>
  </si>
  <si>
    <t>北京市社会福利事务管理中心</t>
  </si>
  <si>
    <t>实施单位</t>
  </si>
  <si>
    <t>北京市儿童福利院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</si>
  <si>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</si>
  <si>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</si>
  <si>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</si>
  <si>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</si>
  <si>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</si>
  <si>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</si>
  <si>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</si>
  <si>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</si>
  <si>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</si>
  <si>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</si>
  <si>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</si>
  <si>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</si>
  <si>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</si>
  <si>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</si>
  <si>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</si>
  <si>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</si>
  <si>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</si>
  <si>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</si>
  <si>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</si>
  <si>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</si>
  <si>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</si>
  <si>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</si>
  <si>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</si>
  <si>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</si>
  <si>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指标3：综合业务安全测评</t>
  </si>
  <si>
    <t>一年一次</t>
  </si>
  <si>
    <t>质量指标</t>
  </si>
  <si>
    <t>时效指标</t>
  </si>
  <si>
    <t>指标5：会计电子化，按照合同约定进行资金支付。</t>
  </si>
  <si>
    <t>会计电子化，按照合同约定进行资金支付。</t>
  </si>
  <si>
    <t>成本指标</t>
  </si>
  <si>
    <t>经济成本指标</t>
  </si>
  <si>
    <t>档案数字化加工服务29.938万元</t>
  </si>
  <si>
    <t>档案数字化加工服务29.504万元</t>
  </si>
  <si>
    <t>差额0.434万元调剂至安全工作经费</t>
  </si>
  <si>
    <t>指标2：安全工作经费164.9068万元</t>
  </si>
  <si>
    <t>差额中0.434为档案数字化加工调剂，0.5为会计电子化调剂</t>
  </si>
  <si>
    <t>食堂管理服务项目年初批复244.450485万元，年中核减64.167585万元，全年预算180.2829万元</t>
  </si>
  <si>
    <t>差额0.5万元调剂至安全工作经费</t>
  </si>
  <si>
    <t>效益指标</t>
  </si>
  <si>
    <t>社会效益指标</t>
  </si>
  <si>
    <t>可持续影响指标</t>
  </si>
  <si>
    <t>满意度指标</t>
  </si>
  <si>
    <t>服务对象满意度指标</t>
  </si>
  <si>
    <t>指标1：职工和儿童满意度</t>
  </si>
  <si>
    <t>满意</t>
  </si>
  <si>
    <t>基本满意</t>
  </si>
  <si>
    <t>总分</t>
  </si>
  <si>
    <t>1、档案整理和数字化加工服务2024，按民政部《儿童福利机构业务档案管理办法》对儿童档案进行整理，实现电子化管理。2、安全工作经费，保安服务费，安全技术服务、电消检、安防设施维修维护等。3、综合业务管理（一期）系统安全等级保护（二级）测评，通过第三方测评机构对市儿童福利院综合业务管理（一期）系统安全等级保护（二级）测评。4、食堂管理服务项目，食堂管理社会化服务。5、会计档案电子化工作经费，推进无纸化办公，做好会计档案电子化（2023）。</t>
    <phoneticPr fontId="5" type="noConversion"/>
  </si>
  <si>
    <t>指标1：档案整理和数字化加工服务：包含文书和科技档案、账务会计档案、儿童档案。</t>
    <phoneticPr fontId="5" type="noConversion"/>
  </si>
  <si>
    <t>档案整理和数字化加工服务：包含文书和科技档案、账务会计档案、儿童档案。</t>
  </si>
  <si>
    <t>指标2：安全经费：为职工、休养员提供安全保障，配置保安；组织消防、监控维保；电消检。</t>
    <phoneticPr fontId="5" type="noConversion"/>
  </si>
  <si>
    <t>安全经费：为职工、休养员提供安全保障，配置保安；组织消防、监控维保；电消检。</t>
    <phoneticPr fontId="5" type="noConversion"/>
  </si>
  <si>
    <t>指标4：食堂管理服务，保障院内儿童及职工膳食需求。</t>
    <phoneticPr fontId="5" type="noConversion"/>
  </si>
  <si>
    <t>食堂管理服务，保障院内儿童及职工膳食需求。</t>
    <phoneticPr fontId="5" type="noConversion"/>
  </si>
  <si>
    <t>指标5：会计电子化，完成2023年会计档案电子化。</t>
    <phoneticPr fontId="5" type="noConversion"/>
  </si>
  <si>
    <t>会计电子化，完成2023年会计档案电子化。</t>
    <phoneticPr fontId="5" type="noConversion"/>
  </si>
  <si>
    <t>指标1：档案数字化，以信息化手段，提升档案规范性、准确性、安全性。</t>
    <phoneticPr fontId="5" type="noConversion"/>
  </si>
  <si>
    <t>档案数字化，以信息化手段，提升档案规范性、准确性、安全性。</t>
    <phoneticPr fontId="5" type="noConversion"/>
  </si>
  <si>
    <t>指标2：安全经费：保障安全工作人防和技防的落实；安全专用设备设施可以及时进行维护、检修与更新补充。</t>
    <phoneticPr fontId="5" type="noConversion"/>
  </si>
  <si>
    <t>安全经费：保障安全工作人防和技防的落实；安全专用设备设施可以及时进行维护、检修与更新补充。</t>
    <phoneticPr fontId="5" type="noConversion"/>
  </si>
  <si>
    <t>指标3：综合业务安全测评，通过测评全面提升系统信息安全等级和防护能力。</t>
    <phoneticPr fontId="5" type="noConversion"/>
  </si>
  <si>
    <t>综合业务安全测评，通过测评全面提升系统信息安全等级和防护能力。</t>
    <phoneticPr fontId="5" type="noConversion"/>
  </si>
  <si>
    <t>指标4：食堂管理服务，弥补膳食保障欠缺漏洞。</t>
    <phoneticPr fontId="5" type="noConversion"/>
  </si>
  <si>
    <t>食堂管理服务，弥补膳食保障欠缺漏洞。</t>
    <phoneticPr fontId="5" type="noConversion"/>
  </si>
  <si>
    <t>指标5：会计电子化，推进无纸化办公。</t>
    <phoneticPr fontId="5" type="noConversion"/>
  </si>
  <si>
    <t>会计电子化，推进无纸化办公。</t>
    <phoneticPr fontId="5" type="noConversion"/>
  </si>
  <si>
    <t>指标1：档案数字化，按照合同约定进行资金支付。</t>
    <phoneticPr fontId="5" type="noConversion"/>
  </si>
  <si>
    <t>档案数字化，按照合同约定进行资金支付。</t>
    <phoneticPr fontId="5" type="noConversion"/>
  </si>
  <si>
    <t>指标2：安全经费：按照合同约定进行资金支付。</t>
    <phoneticPr fontId="5" type="noConversion"/>
  </si>
  <si>
    <t>安全经费：按照合同约定进行资金支付。</t>
    <phoneticPr fontId="5" type="noConversion"/>
  </si>
  <si>
    <t>指标3：综合业务安全测评，按照合同约定进行资金支付。</t>
    <phoneticPr fontId="5" type="noConversion"/>
  </si>
  <si>
    <t>综合业务安全测评，按照合同约定进行资金支付。</t>
    <phoneticPr fontId="5" type="noConversion"/>
  </si>
  <si>
    <t>指标4：食堂管理服务，按照合同约定进行资金支付。</t>
    <phoneticPr fontId="5" type="noConversion"/>
  </si>
  <si>
    <t>食堂管理服务，按照合同约定进行资金支付。</t>
    <phoneticPr fontId="5" type="noConversion"/>
  </si>
  <si>
    <t>指标1：档案数字化加工服务29.938万元。</t>
    <phoneticPr fontId="5" type="noConversion"/>
  </si>
  <si>
    <t>安全工作经费164.9068万元。</t>
    <phoneticPr fontId="5" type="noConversion"/>
  </si>
  <si>
    <t>安全工作经费165.8408万元。</t>
    <phoneticPr fontId="5" type="noConversion"/>
  </si>
  <si>
    <t>指标3：综合业务管理（一期）系统安全等级保护测评费7万元。</t>
    <phoneticPr fontId="5" type="noConversion"/>
  </si>
  <si>
    <t>综合业务管理（一期）系统安全等级保护测评费7万元。</t>
    <phoneticPr fontId="5" type="noConversion"/>
  </si>
  <si>
    <t>指标4：食堂管理服务项目244.450485万元。</t>
    <phoneticPr fontId="5" type="noConversion"/>
  </si>
  <si>
    <t>食堂管理服务项目244.450485万元。</t>
    <phoneticPr fontId="5" type="noConversion"/>
  </si>
  <si>
    <t>食堂管理服务项目180.2829万元。</t>
    <phoneticPr fontId="5" type="noConversion"/>
  </si>
  <si>
    <t>指标5：会计电子化，5万元。</t>
    <phoneticPr fontId="5" type="noConversion"/>
  </si>
  <si>
    <t>会计电子化，5万元。</t>
    <phoneticPr fontId="5" type="noConversion"/>
  </si>
  <si>
    <t>会计电子化，4.5万元。</t>
    <phoneticPr fontId="5" type="noConversion"/>
  </si>
  <si>
    <t>指标1：保障工作正常运转。</t>
    <phoneticPr fontId="5" type="noConversion"/>
  </si>
  <si>
    <t>保障工作正常运转。</t>
    <phoneticPr fontId="5" type="noConversion"/>
  </si>
  <si>
    <t>工作正常运转。</t>
    <phoneticPr fontId="5" type="noConversion"/>
  </si>
  <si>
    <t>指标2：单位内部管理水平得到提升。</t>
    <phoneticPr fontId="5" type="noConversion"/>
  </si>
  <si>
    <t>单位内部管理水平得到提升。</t>
    <phoneticPr fontId="5" type="noConversion"/>
  </si>
  <si>
    <t>指标1：档案数字化，档案管理智能化专业化法律化，弥补传统档案管理中的不足。</t>
    <phoneticPr fontId="5" type="noConversion"/>
  </si>
  <si>
    <t>档案数字化，档案管理智能化专业化法律化，弥补传统档案管理中的不足。</t>
    <phoneticPr fontId="5" type="noConversion"/>
  </si>
  <si>
    <t>指标2：安全经费：落实安全相关法规和儿童福利机构基本规范要求 ，确保儿童和职工生命安全和生活环境安全。</t>
    <phoneticPr fontId="5" type="noConversion"/>
  </si>
  <si>
    <t>安全经费：落实安全相关法规和儿童福利机构基本规范要求 ，确保儿童和职工生命安全和生活环境安全。</t>
    <phoneticPr fontId="5" type="noConversion"/>
  </si>
  <si>
    <t>指标3：综合业务安全测评，提升系统信息安全等级和防护能力，发挥工作职能。</t>
    <phoneticPr fontId="5" type="noConversion"/>
  </si>
  <si>
    <t>综合业务安全测评，提升系统信息安全等级和防护能力，发挥工作职能。</t>
    <phoneticPr fontId="5" type="noConversion"/>
  </si>
  <si>
    <t>指标4：食堂管理服务，保障膳食优质服务。</t>
    <phoneticPr fontId="5" type="noConversion"/>
  </si>
  <si>
    <t>食堂管理服务，保障膳食优质服务。</t>
    <phoneticPr fontId="5" type="noConversion"/>
  </si>
  <si>
    <t>会计电子化，推进无纸化。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</si>
</sst>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view="pageBreakPreview" topLeftCell="A10" zoomScale="110" zoomScaleNormal="80" zoomScaleSheetLayoutView="110" workbookViewId="0">
      <selection activeCell="J38" sqref="J38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21.5" style="1" customWidth="1"/>
    <col min="7" max="7" width="23.875" style="1" customWidth="1"/>
    <col min="8" max="8" width="8.25" style="1" customWidth="1"/>
    <col min="9" max="9" width="7.375" style="1" customWidth="1"/>
    <col min="10" max="10" width="18.125" style="1" customWidth="1"/>
    <col min="11" max="16384" width="13.75" style="1"/>
  </cols>
  <sheetData>
    <row r="1" spans="1:10" ht="22.7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2.7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2.7" customHeight="1">
      <c r="A3" s="10" t="s">
        <v>2</v>
      </c>
      <c r="B3" s="11"/>
      <c r="C3" s="10" t="s">
        <v>3</v>
      </c>
      <c r="D3" s="22"/>
      <c r="E3" s="22"/>
      <c r="F3" s="22"/>
      <c r="G3" s="22"/>
      <c r="H3" s="22"/>
      <c r="I3" s="22"/>
      <c r="J3" s="11"/>
    </row>
    <row r="4" spans="1:10" ht="27" customHeight="1">
      <c r="A4" s="10" t="s">
        <v>4</v>
      </c>
      <c r="B4" s="11"/>
      <c r="C4" s="10" t="s">
        <v>5</v>
      </c>
      <c r="D4" s="22"/>
      <c r="E4" s="22"/>
      <c r="F4" s="11"/>
      <c r="G4" s="2" t="s">
        <v>6</v>
      </c>
      <c r="H4" s="10" t="s">
        <v>7</v>
      </c>
      <c r="I4" s="22"/>
      <c r="J4" s="11"/>
    </row>
    <row r="5" spans="1:10" ht="22.7" customHeight="1">
      <c r="A5" s="14" t="s">
        <v>8</v>
      </c>
      <c r="B5" s="15"/>
      <c r="C5" s="10"/>
      <c r="D5" s="11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16"/>
      <c r="B6" s="17"/>
      <c r="C6" s="12" t="s">
        <v>15</v>
      </c>
      <c r="D6" s="13"/>
      <c r="E6" s="2">
        <f>SUM(E7:E9)</f>
        <v>451.29528499999998</v>
      </c>
      <c r="F6" s="2">
        <f t="shared" ref="F6:G6" si="0">SUM(F7:F9)</f>
        <v>387.1277</v>
      </c>
      <c r="G6" s="2">
        <f t="shared" si="0"/>
        <v>387.1277</v>
      </c>
      <c r="H6" s="2">
        <v>10</v>
      </c>
      <c r="I6" s="6">
        <f>G6/F6</f>
        <v>1</v>
      </c>
      <c r="J6" s="5">
        <f>H6*I6</f>
        <v>10</v>
      </c>
    </row>
    <row r="7" spans="1:10" ht="22.7" customHeight="1">
      <c r="A7" s="16"/>
      <c r="B7" s="17"/>
      <c r="C7" s="12" t="s">
        <v>16</v>
      </c>
      <c r="D7" s="13"/>
      <c r="E7" s="2">
        <v>451.29528499999998</v>
      </c>
      <c r="F7" s="3">
        <v>387.1277</v>
      </c>
      <c r="G7" s="2">
        <v>387.1277</v>
      </c>
      <c r="H7" s="7" t="s">
        <v>17</v>
      </c>
      <c r="I7" s="6">
        <f t="shared" ref="I7" si="1">G7/F7</f>
        <v>1</v>
      </c>
      <c r="J7" s="2" t="s">
        <v>17</v>
      </c>
    </row>
    <row r="8" spans="1:10" ht="22.7" customHeight="1">
      <c r="A8" s="16"/>
      <c r="B8" s="17"/>
      <c r="C8" s="12" t="s">
        <v>18</v>
      </c>
      <c r="D8" s="13"/>
      <c r="E8" s="2"/>
      <c r="F8" s="3"/>
      <c r="G8" s="2"/>
      <c r="H8" s="2"/>
      <c r="I8" s="2"/>
      <c r="J8" s="2"/>
    </row>
    <row r="9" spans="1:10" ht="22.7" customHeight="1">
      <c r="A9" s="18"/>
      <c r="B9" s="19"/>
      <c r="C9" s="12" t="s">
        <v>19</v>
      </c>
      <c r="D9" s="13"/>
      <c r="E9" s="2"/>
      <c r="F9" s="3"/>
      <c r="G9" s="2"/>
      <c r="H9" s="2"/>
      <c r="I9" s="2"/>
      <c r="J9" s="2"/>
    </row>
    <row r="10" spans="1:10" ht="22.7" customHeight="1">
      <c r="A10" s="14" t="s">
        <v>20</v>
      </c>
      <c r="B10" s="15"/>
      <c r="C10" s="23" t="s">
        <v>21</v>
      </c>
      <c r="D10" s="23"/>
      <c r="E10" s="23"/>
      <c r="F10" s="23"/>
      <c r="G10" s="23" t="s">
        <v>22</v>
      </c>
      <c r="H10" s="23"/>
      <c r="I10" s="23"/>
      <c r="J10" s="23"/>
    </row>
    <row r="11" spans="1:10" ht="152.1" customHeight="1">
      <c r="A11" s="18"/>
      <c r="B11" s="19"/>
      <c r="C11" s="24" t="s">
        <v>56</v>
      </c>
      <c r="D11" s="24"/>
      <c r="E11" s="24"/>
      <c r="F11" s="24"/>
      <c r="G11" s="24" t="s">
        <v>56</v>
      </c>
      <c r="H11" s="24"/>
      <c r="I11" s="24"/>
      <c r="J11" s="24"/>
    </row>
    <row r="12" spans="1:10" ht="30" customHeight="1">
      <c r="A12" s="27" t="s">
        <v>23</v>
      </c>
      <c r="B12" s="3" t="s">
        <v>24</v>
      </c>
      <c r="C12" s="2" t="s">
        <v>25</v>
      </c>
      <c r="D12" s="10" t="s">
        <v>26</v>
      </c>
      <c r="E12" s="11"/>
      <c r="F12" s="3" t="s">
        <v>27</v>
      </c>
      <c r="G12" s="2" t="s">
        <v>28</v>
      </c>
      <c r="H12" s="2" t="s">
        <v>12</v>
      </c>
      <c r="I12" s="2" t="s">
        <v>14</v>
      </c>
      <c r="J12" s="2" t="s">
        <v>29</v>
      </c>
    </row>
    <row r="13" spans="1:10" ht="60" customHeight="1">
      <c r="A13" s="28"/>
      <c r="B13" s="23" t="s">
        <v>30</v>
      </c>
      <c r="C13" s="30" t="s">
        <v>31</v>
      </c>
      <c r="D13" s="25" t="s">
        <v>57</v>
      </c>
      <c r="E13" s="26"/>
      <c r="F13" s="9" t="s">
        <v>58</v>
      </c>
      <c r="G13" s="8" t="s">
        <v>58</v>
      </c>
      <c r="H13" s="2">
        <v>2</v>
      </c>
      <c r="I13" s="2">
        <v>2</v>
      </c>
      <c r="J13" s="2"/>
    </row>
    <row r="14" spans="1:10" ht="60" customHeight="1">
      <c r="A14" s="28"/>
      <c r="B14" s="23"/>
      <c r="C14" s="30"/>
      <c r="D14" s="25" t="s">
        <v>59</v>
      </c>
      <c r="E14" s="26"/>
      <c r="F14" s="9" t="s">
        <v>60</v>
      </c>
      <c r="G14" s="8" t="s">
        <v>60</v>
      </c>
      <c r="H14" s="2">
        <v>2</v>
      </c>
      <c r="I14" s="2">
        <v>2</v>
      </c>
      <c r="J14" s="2"/>
    </row>
    <row r="15" spans="1:10" ht="60" customHeight="1">
      <c r="A15" s="28"/>
      <c r="B15" s="23"/>
      <c r="C15" s="30"/>
      <c r="D15" s="25" t="s">
        <v>32</v>
      </c>
      <c r="E15" s="26"/>
      <c r="F15" s="3" t="s">
        <v>33</v>
      </c>
      <c r="G15" s="2" t="s">
        <v>33</v>
      </c>
      <c r="H15" s="2">
        <v>2</v>
      </c>
      <c r="I15" s="2">
        <v>2</v>
      </c>
      <c r="J15" s="2"/>
    </row>
    <row r="16" spans="1:10" ht="60" customHeight="1">
      <c r="A16" s="28"/>
      <c r="B16" s="23"/>
      <c r="C16" s="30"/>
      <c r="D16" s="25" t="s">
        <v>61</v>
      </c>
      <c r="E16" s="26"/>
      <c r="F16" s="9" t="s">
        <v>62</v>
      </c>
      <c r="G16" s="8" t="s">
        <v>62</v>
      </c>
      <c r="H16" s="2">
        <v>2</v>
      </c>
      <c r="I16" s="2">
        <v>2</v>
      </c>
      <c r="J16" s="2"/>
    </row>
    <row r="17" spans="1:10" ht="60" customHeight="1">
      <c r="A17" s="28"/>
      <c r="B17" s="23"/>
      <c r="C17" s="30"/>
      <c r="D17" s="25" t="s">
        <v>63</v>
      </c>
      <c r="E17" s="26"/>
      <c r="F17" s="9" t="s">
        <v>64</v>
      </c>
      <c r="G17" s="8" t="s">
        <v>64</v>
      </c>
      <c r="H17" s="2">
        <v>2</v>
      </c>
      <c r="I17" s="2">
        <v>2</v>
      </c>
      <c r="J17" s="2"/>
    </row>
    <row r="18" spans="1:10" ht="57.95" customHeight="1">
      <c r="A18" s="28"/>
      <c r="B18" s="23"/>
      <c r="C18" s="27" t="s">
        <v>34</v>
      </c>
      <c r="D18" s="25" t="s">
        <v>65</v>
      </c>
      <c r="E18" s="26"/>
      <c r="F18" s="8" t="s">
        <v>66</v>
      </c>
      <c r="G18" s="8" t="s">
        <v>66</v>
      </c>
      <c r="H18" s="2">
        <v>2</v>
      </c>
      <c r="I18" s="2">
        <v>2</v>
      </c>
      <c r="J18" s="2"/>
    </row>
    <row r="19" spans="1:10" ht="57.95" customHeight="1">
      <c r="A19" s="28"/>
      <c r="B19" s="23"/>
      <c r="C19" s="28"/>
      <c r="D19" s="25" t="s">
        <v>67</v>
      </c>
      <c r="E19" s="26"/>
      <c r="F19" s="8" t="s">
        <v>68</v>
      </c>
      <c r="G19" s="8" t="s">
        <v>68</v>
      </c>
      <c r="H19" s="2">
        <v>2</v>
      </c>
      <c r="I19" s="2">
        <v>2</v>
      </c>
      <c r="J19" s="2"/>
    </row>
    <row r="20" spans="1:10" ht="57.95" customHeight="1">
      <c r="A20" s="28"/>
      <c r="B20" s="23"/>
      <c r="C20" s="28"/>
      <c r="D20" s="25" t="s">
        <v>69</v>
      </c>
      <c r="E20" s="26"/>
      <c r="F20" s="8" t="s">
        <v>70</v>
      </c>
      <c r="G20" s="8" t="s">
        <v>70</v>
      </c>
      <c r="H20" s="2">
        <v>2</v>
      </c>
      <c r="I20" s="2">
        <v>2</v>
      </c>
      <c r="J20" s="2"/>
    </row>
    <row r="21" spans="1:10" ht="57.95" customHeight="1">
      <c r="A21" s="28"/>
      <c r="B21" s="23"/>
      <c r="C21" s="28"/>
      <c r="D21" s="25" t="s">
        <v>71</v>
      </c>
      <c r="E21" s="26"/>
      <c r="F21" s="8" t="s">
        <v>72</v>
      </c>
      <c r="G21" s="8" t="s">
        <v>72</v>
      </c>
      <c r="H21" s="2">
        <v>2</v>
      </c>
      <c r="I21" s="2">
        <v>2</v>
      </c>
      <c r="J21" s="2"/>
    </row>
    <row r="22" spans="1:10" ht="57.95" customHeight="1">
      <c r="A22" s="28"/>
      <c r="B22" s="23"/>
      <c r="C22" s="29"/>
      <c r="D22" s="25" t="s">
        <v>73</v>
      </c>
      <c r="E22" s="26"/>
      <c r="F22" s="8" t="s">
        <v>74</v>
      </c>
      <c r="G22" s="8" t="s">
        <v>74</v>
      </c>
      <c r="H22" s="2">
        <v>2</v>
      </c>
      <c r="I22" s="2">
        <v>2</v>
      </c>
      <c r="J22" s="2"/>
    </row>
    <row r="23" spans="1:10" ht="51" customHeight="1">
      <c r="A23" s="28"/>
      <c r="B23" s="23"/>
      <c r="C23" s="27" t="s">
        <v>35</v>
      </c>
      <c r="D23" s="25" t="s">
        <v>75</v>
      </c>
      <c r="E23" s="26"/>
      <c r="F23" s="8" t="s">
        <v>76</v>
      </c>
      <c r="G23" s="8" t="s">
        <v>76</v>
      </c>
      <c r="H23" s="2">
        <v>4</v>
      </c>
      <c r="I23" s="2">
        <v>4</v>
      </c>
      <c r="J23" s="2"/>
    </row>
    <row r="24" spans="1:10" ht="51" customHeight="1">
      <c r="A24" s="28"/>
      <c r="B24" s="23"/>
      <c r="C24" s="28"/>
      <c r="D24" s="25" t="s">
        <v>77</v>
      </c>
      <c r="E24" s="26"/>
      <c r="F24" s="8" t="s">
        <v>78</v>
      </c>
      <c r="G24" s="8" t="s">
        <v>78</v>
      </c>
      <c r="H24" s="2">
        <v>4</v>
      </c>
      <c r="I24" s="2">
        <v>4</v>
      </c>
      <c r="J24" s="2"/>
    </row>
    <row r="25" spans="1:10" ht="51" customHeight="1">
      <c r="A25" s="28"/>
      <c r="B25" s="23"/>
      <c r="C25" s="28"/>
      <c r="D25" s="25" t="s">
        <v>79</v>
      </c>
      <c r="E25" s="26"/>
      <c r="F25" s="8" t="s">
        <v>80</v>
      </c>
      <c r="G25" s="8" t="s">
        <v>80</v>
      </c>
      <c r="H25" s="2">
        <v>4</v>
      </c>
      <c r="I25" s="2">
        <v>4</v>
      </c>
      <c r="J25" s="2"/>
    </row>
    <row r="26" spans="1:10" ht="51" customHeight="1">
      <c r="A26" s="28"/>
      <c r="B26" s="23"/>
      <c r="C26" s="28"/>
      <c r="D26" s="25" t="s">
        <v>81</v>
      </c>
      <c r="E26" s="26"/>
      <c r="F26" s="8" t="s">
        <v>82</v>
      </c>
      <c r="G26" s="8" t="s">
        <v>82</v>
      </c>
      <c r="H26" s="2">
        <v>4</v>
      </c>
      <c r="I26" s="2">
        <v>4</v>
      </c>
      <c r="J26" s="2"/>
    </row>
    <row r="27" spans="1:10" ht="51" customHeight="1">
      <c r="A27" s="28"/>
      <c r="B27" s="23"/>
      <c r="C27" s="29"/>
      <c r="D27" s="25" t="s">
        <v>36</v>
      </c>
      <c r="E27" s="26"/>
      <c r="F27" s="2" t="s">
        <v>37</v>
      </c>
      <c r="G27" s="2" t="s">
        <v>37</v>
      </c>
      <c r="H27" s="2">
        <v>4</v>
      </c>
      <c r="I27" s="2">
        <v>4</v>
      </c>
      <c r="J27" s="2"/>
    </row>
    <row r="28" spans="1:10" ht="39.950000000000003" customHeight="1">
      <c r="A28" s="28"/>
      <c r="B28" s="23" t="s">
        <v>38</v>
      </c>
      <c r="C28" s="27" t="s">
        <v>39</v>
      </c>
      <c r="D28" s="25" t="s">
        <v>83</v>
      </c>
      <c r="E28" s="26"/>
      <c r="F28" s="2" t="s">
        <v>40</v>
      </c>
      <c r="G28" s="2" t="s">
        <v>41</v>
      </c>
      <c r="H28" s="2">
        <v>2</v>
      </c>
      <c r="I28" s="2">
        <v>1.5</v>
      </c>
      <c r="J28" s="2" t="s">
        <v>42</v>
      </c>
    </row>
    <row r="29" spans="1:10" ht="50.1" customHeight="1">
      <c r="A29" s="28"/>
      <c r="B29" s="23"/>
      <c r="C29" s="28"/>
      <c r="D29" s="25" t="s">
        <v>43</v>
      </c>
      <c r="E29" s="26"/>
      <c r="F29" s="8" t="s">
        <v>84</v>
      </c>
      <c r="G29" s="8" t="s">
        <v>85</v>
      </c>
      <c r="H29" s="2">
        <v>2</v>
      </c>
      <c r="I29" s="2">
        <v>1.5</v>
      </c>
      <c r="J29" s="2" t="s">
        <v>44</v>
      </c>
    </row>
    <row r="30" spans="1:10" ht="39.950000000000003" customHeight="1">
      <c r="A30" s="28"/>
      <c r="B30" s="23"/>
      <c r="C30" s="28"/>
      <c r="D30" s="25" t="s">
        <v>86</v>
      </c>
      <c r="E30" s="26"/>
      <c r="F30" s="8" t="s">
        <v>87</v>
      </c>
      <c r="G30" s="8" t="s">
        <v>87</v>
      </c>
      <c r="H30" s="2">
        <v>2</v>
      </c>
      <c r="I30" s="2">
        <v>2</v>
      </c>
      <c r="J30" s="2"/>
    </row>
    <row r="31" spans="1:10" ht="75" customHeight="1">
      <c r="A31" s="28"/>
      <c r="B31" s="23"/>
      <c r="C31" s="28"/>
      <c r="D31" s="25" t="s">
        <v>88</v>
      </c>
      <c r="E31" s="26"/>
      <c r="F31" s="8" t="s">
        <v>89</v>
      </c>
      <c r="G31" s="8" t="s">
        <v>90</v>
      </c>
      <c r="H31" s="2">
        <v>2</v>
      </c>
      <c r="I31" s="2">
        <v>1</v>
      </c>
      <c r="J31" s="2" t="s">
        <v>45</v>
      </c>
    </row>
    <row r="32" spans="1:10" ht="39.950000000000003" customHeight="1">
      <c r="A32" s="28"/>
      <c r="B32" s="23"/>
      <c r="C32" s="29"/>
      <c r="D32" s="25" t="s">
        <v>91</v>
      </c>
      <c r="E32" s="26"/>
      <c r="F32" s="8" t="s">
        <v>92</v>
      </c>
      <c r="G32" s="8" t="s">
        <v>93</v>
      </c>
      <c r="H32" s="2">
        <v>2</v>
      </c>
      <c r="I32" s="2">
        <v>2</v>
      </c>
      <c r="J32" s="2" t="s">
        <v>46</v>
      </c>
    </row>
    <row r="33" spans="1:10" ht="54.95" customHeight="1">
      <c r="A33" s="28"/>
      <c r="B33" s="28" t="s">
        <v>47</v>
      </c>
      <c r="C33" s="27" t="s">
        <v>48</v>
      </c>
      <c r="D33" s="25" t="s">
        <v>94</v>
      </c>
      <c r="E33" s="26"/>
      <c r="F33" s="8" t="s">
        <v>95</v>
      </c>
      <c r="G33" s="8" t="s">
        <v>96</v>
      </c>
      <c r="H33" s="2">
        <v>5</v>
      </c>
      <c r="I33" s="2">
        <v>4</v>
      </c>
      <c r="J33" s="2"/>
    </row>
    <row r="34" spans="1:10" ht="48.95" customHeight="1">
      <c r="A34" s="28"/>
      <c r="B34" s="28"/>
      <c r="C34" s="28"/>
      <c r="D34" s="25" t="s">
        <v>97</v>
      </c>
      <c r="E34" s="26"/>
      <c r="F34" s="8" t="s">
        <v>98</v>
      </c>
      <c r="G34" s="8" t="s">
        <v>98</v>
      </c>
      <c r="H34" s="2">
        <v>10</v>
      </c>
      <c r="I34" s="2">
        <v>9</v>
      </c>
      <c r="J34" s="2"/>
    </row>
    <row r="35" spans="1:10" ht="72.95" customHeight="1">
      <c r="A35" s="28"/>
      <c r="B35" s="28"/>
      <c r="C35" s="27" t="s">
        <v>49</v>
      </c>
      <c r="D35" s="25" t="s">
        <v>99</v>
      </c>
      <c r="E35" s="26"/>
      <c r="F35" s="8" t="s">
        <v>100</v>
      </c>
      <c r="G35" s="8" t="s">
        <v>100</v>
      </c>
      <c r="H35" s="2">
        <v>3</v>
      </c>
      <c r="I35" s="2">
        <v>3</v>
      </c>
      <c r="J35" s="2"/>
    </row>
    <row r="36" spans="1:10" ht="72.95" customHeight="1">
      <c r="A36" s="28"/>
      <c r="B36" s="28"/>
      <c r="C36" s="28"/>
      <c r="D36" s="25" t="s">
        <v>101</v>
      </c>
      <c r="E36" s="26"/>
      <c r="F36" s="8" t="s">
        <v>102</v>
      </c>
      <c r="G36" s="8" t="s">
        <v>102</v>
      </c>
      <c r="H36" s="2">
        <v>3</v>
      </c>
      <c r="I36" s="2">
        <v>3</v>
      </c>
      <c r="J36" s="2"/>
    </row>
    <row r="37" spans="1:10" ht="57.95" customHeight="1">
      <c r="A37" s="28"/>
      <c r="B37" s="28"/>
      <c r="C37" s="28"/>
      <c r="D37" s="25" t="s">
        <v>103</v>
      </c>
      <c r="E37" s="26"/>
      <c r="F37" s="8" t="s">
        <v>104</v>
      </c>
      <c r="G37" s="8" t="s">
        <v>104</v>
      </c>
      <c r="H37" s="2">
        <v>3</v>
      </c>
      <c r="I37" s="2">
        <v>3</v>
      </c>
      <c r="J37" s="2"/>
    </row>
    <row r="38" spans="1:10" ht="48" customHeight="1">
      <c r="A38" s="28"/>
      <c r="B38" s="28"/>
      <c r="C38" s="28"/>
      <c r="D38" s="25" t="s">
        <v>105</v>
      </c>
      <c r="E38" s="26"/>
      <c r="F38" s="8" t="s">
        <v>106</v>
      </c>
      <c r="G38" s="8" t="s">
        <v>106</v>
      </c>
      <c r="H38" s="2">
        <v>3</v>
      </c>
      <c r="I38" s="2">
        <v>2</v>
      </c>
      <c r="J38" s="2"/>
    </row>
    <row r="39" spans="1:10" ht="45.95" customHeight="1">
      <c r="A39" s="28"/>
      <c r="B39" s="29"/>
      <c r="C39" s="29"/>
      <c r="D39" s="25" t="s">
        <v>73</v>
      </c>
      <c r="E39" s="26"/>
      <c r="F39" s="8" t="s">
        <v>107</v>
      </c>
      <c r="G39" s="8" t="s">
        <v>107</v>
      </c>
      <c r="H39" s="2">
        <v>3</v>
      </c>
      <c r="I39" s="2">
        <v>3</v>
      </c>
      <c r="J39" s="2"/>
    </row>
    <row r="40" spans="1:10" ht="38.1" customHeight="1">
      <c r="A40" s="28"/>
      <c r="B40" s="4" t="s">
        <v>50</v>
      </c>
      <c r="C40" s="4" t="s">
        <v>51</v>
      </c>
      <c r="D40" s="25" t="s">
        <v>52</v>
      </c>
      <c r="E40" s="26"/>
      <c r="F40" s="2" t="s">
        <v>53</v>
      </c>
      <c r="G40" s="2" t="s">
        <v>54</v>
      </c>
      <c r="H40" s="2">
        <v>10</v>
      </c>
      <c r="I40" s="2">
        <v>9</v>
      </c>
      <c r="J40" s="2"/>
    </row>
    <row r="41" spans="1:10" ht="30" customHeight="1">
      <c r="A41" s="10" t="s">
        <v>55</v>
      </c>
      <c r="B41" s="22"/>
      <c r="C41" s="22"/>
      <c r="D41" s="22"/>
      <c r="E41" s="22"/>
      <c r="F41" s="22"/>
      <c r="G41" s="11"/>
      <c r="H41" s="5">
        <v>100</v>
      </c>
      <c r="I41" s="5">
        <f>SUM(I13:I40)+J6</f>
        <v>94</v>
      </c>
      <c r="J41" s="2"/>
    </row>
  </sheetData>
  <mergeCells count="58">
    <mergeCell ref="A10:B11"/>
    <mergeCell ref="D40:E40"/>
    <mergeCell ref="A41:G41"/>
    <mergeCell ref="A12:A40"/>
    <mergeCell ref="B13:B27"/>
    <mergeCell ref="B28:B32"/>
    <mergeCell ref="B33:B39"/>
    <mergeCell ref="C13:C17"/>
    <mergeCell ref="C18:C22"/>
    <mergeCell ref="C23:C27"/>
    <mergeCell ref="C28:C32"/>
    <mergeCell ref="C33:C34"/>
    <mergeCell ref="C35:C39"/>
    <mergeCell ref="D35:E35"/>
    <mergeCell ref="D36:E36"/>
    <mergeCell ref="D37:E37"/>
    <mergeCell ref="D28:E28"/>
    <mergeCell ref="D29:E29"/>
    <mergeCell ref="D38:E38"/>
    <mergeCell ref="D39:E3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62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Administrator</cp:lastModifiedBy>
  <cp:lastPrinted>2020-12-27T12:06:00Z</cp:lastPrinted>
  <dcterms:created xsi:type="dcterms:W3CDTF">2015-06-05T18:17:00Z</dcterms:created>
  <dcterms:modified xsi:type="dcterms:W3CDTF">2025-08-21T01:42:33Z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43373C3CD4B2438D97C3733586FF7D53_13</vt:lpwstr>
  </property>
  <property fmtid="{D5CDD505-2E9C-101B-9397-08002B2CF9AE}" pid="3" name="KSOProductBuildVer">
    <vt:lpwstr>2052-12.1.0.21541</vt:lpwstr>
  </property>
</Properties>
</file>