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ustomStorage/customStorage.xml" ContentType="application/vnd.wps-officedocument.customStorag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1925"/>
  </bookViews>
  <sheets>
    <sheet name="财政支出项目事前评估评分指标体系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G6"/>
  <c r="I6" s="1"/>
  <c r="J6" s="1"/>
  <c r="I29" s="1"/>
  <c r="F6"/>
  <c r="E6"/>
</calcChain>
</file>

<file path=xl/sharedStrings.xml><?xml version="1.0" encoding="utf-8"?>
<sst xmlns="http://schemas.openxmlformats.org/spreadsheetml/2006/main" count="97" uniqueCount="79">
  <si>
    <t>项目支出绩效自评表</t>
  </si>
  <si>
    <t>（  2024 年度）</t>
  </si>
  <si>
    <t>项目名称</t>
  </si>
  <si>
    <t>卫生防疫经费</t>
  </si>
  <si>
    <t>主管部门</t>
  </si>
  <si>
    <t>北京市社会福利事务管理中心</t>
  </si>
  <si>
    <t>实施单位</t>
  </si>
  <si>
    <t>北京市儿童福利院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</si>
  <si>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</si>
  <si>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</si>
  <si>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</si>
  <si>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</si>
  <si>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</si>
  <si>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</si>
  <si>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</si>
  <si>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</si>
  <si>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</si>
  <si>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</si>
  <si>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</si>
  <si>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</si>
  <si>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</si>
  <si>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</si>
  <si>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</si>
  <si>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机构内的卫生防疫及业务工作，包括为机构内直接服务于儿童的特殊岗位职工（膳食职工、护士、护理人员）健康体检；为儿童发布寻亲公告、制作儿童业务照片、办理残疾证、智力评估；为控制院感工作购消毒用品、尿布，购医疗用品、职工及孤残儿童接种疫苗，组织日常消杀工作，购灭蚊蝇蟑螂用品等；保障儿童养育相关业务工作规范管理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</si>
  <si>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</si>
  <si>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</si>
  <si>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</si>
  <si>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</si>
  <si>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</si>
  <si>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</si>
  <si>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</si>
  <si>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</si>
  <si>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</si>
  <si>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指标3：为儿童接种疫苗</t>
  </si>
  <si>
    <t>为儿童接种疫苗</t>
  </si>
  <si>
    <t>质量指标</t>
  </si>
  <si>
    <t>时效指标</t>
  </si>
  <si>
    <t>成本指标</t>
  </si>
  <si>
    <t>经济成本指标</t>
  </si>
  <si>
    <t>60万元</t>
  </si>
  <si>
    <t>效益指标</t>
  </si>
  <si>
    <t>社会效益指标</t>
  </si>
  <si>
    <t>指标1：保障工作正常运转</t>
  </si>
  <si>
    <t>保障工作正常运转</t>
  </si>
  <si>
    <t>可持续影响指标</t>
  </si>
  <si>
    <t>满意度指标</t>
  </si>
  <si>
    <t>服务对象满意度指标</t>
  </si>
  <si>
    <t>满意</t>
  </si>
  <si>
    <t>基本满意</t>
  </si>
  <si>
    <t>总分</t>
  </si>
  <si>
    <t>指标1：为院内直接服务儿童的特殊岗位职工办理健康体检。</t>
    <phoneticPr fontId="5" type="noConversion"/>
  </si>
  <si>
    <t>为院内直接服务儿童的特殊岗位职工办理健康体检。</t>
    <phoneticPr fontId="5" type="noConversion"/>
  </si>
  <si>
    <t>指标2：为儿童发布寻亲公告、制作照片、为儿童办理残疾证、智力评估等。</t>
    <phoneticPr fontId="5" type="noConversion"/>
  </si>
  <si>
    <t>为儿童发布寻亲公告、制作照片、为儿童办理残疾证、智力评估等。</t>
    <phoneticPr fontId="5" type="noConversion"/>
  </si>
  <si>
    <t>为儿童发布寻亲公告、制作照片。</t>
    <phoneticPr fontId="5" type="noConversion"/>
  </si>
  <si>
    <t>接种疫苗情况按实际人数和按儿童身体状况进行。</t>
    <phoneticPr fontId="5" type="noConversion"/>
  </si>
  <si>
    <t>指标4：购买洗涤消毒用品及药品、防护用品、对25000平米建筑物灭蚊蝇蟑螂等。</t>
    <phoneticPr fontId="5" type="noConversion"/>
  </si>
  <si>
    <t>购买洗涤消毒用品及药品、防护用品、对25000平米建筑物灭蚊蝇蟑螂等。</t>
    <phoneticPr fontId="5" type="noConversion"/>
  </si>
  <si>
    <t>指标1：对一线职工办理健康体检，做好传染病防控工作。</t>
    <phoneticPr fontId="5" type="noConversion"/>
  </si>
  <si>
    <t>对一线职工办理健康体检，做好传染病防控工作。</t>
    <phoneticPr fontId="5" type="noConversion"/>
  </si>
  <si>
    <t>指标2：对儿童发布寻亲公告、办理残疾证和按疾控中心要求分年龄段对儿童接种疫苗。</t>
    <phoneticPr fontId="5" type="noConversion"/>
  </si>
  <si>
    <t>对儿童发布寻亲公告、办理残疾证和按疾控中心要求分年龄段对儿童接种疫苗。</t>
    <phoneticPr fontId="5" type="noConversion"/>
  </si>
  <si>
    <t>指标3：根据院感要求进行防控，采购消毒和医疗用品，对儿童生活用品及环境进行消毒。</t>
    <phoneticPr fontId="5" type="noConversion"/>
  </si>
  <si>
    <t>根据院感要求进行防控，采购消毒和医疗用品，对儿童生活用品及环境进行消毒。</t>
    <phoneticPr fontId="5" type="noConversion"/>
  </si>
  <si>
    <t>指标1：每月按照实际发生支出费用。</t>
    <phoneticPr fontId="5" type="noConversion"/>
  </si>
  <si>
    <t>每月按照实际发生支出费用。</t>
    <phoneticPr fontId="5" type="noConversion"/>
  </si>
  <si>
    <t>指标1：成本预算数</t>
    <phoneticPr fontId="5" type="noConversion"/>
  </si>
  <si>
    <t>年初批复60万元，年中核减15万元，实际执行45万元。</t>
    <phoneticPr fontId="5" type="noConversion"/>
  </si>
  <si>
    <t>指标2：受助儿童基本救助权益得到保障。</t>
    <phoneticPr fontId="5" type="noConversion"/>
  </si>
  <si>
    <t>受助儿童基本救助权益得到保障。</t>
    <phoneticPr fontId="5" type="noConversion"/>
  </si>
  <si>
    <t>指标1：防疫业务经费投入，符合儿童福利机构工作规范，以及医疗卫生机构院感防控规范。</t>
    <phoneticPr fontId="5" type="noConversion"/>
  </si>
  <si>
    <t>防疫业务经费投入，符合儿童福利机构工作规范，以及医疗卫生机构院感防控规范。</t>
    <phoneticPr fontId="5" type="noConversion"/>
  </si>
  <si>
    <t>指标2：确保职工在健康的情况下为孤弃儿童服务。</t>
    <phoneticPr fontId="5" type="noConversion"/>
  </si>
  <si>
    <t>确保职工在健康的情况下为孤弃儿童服务。</t>
    <phoneticPr fontId="5" type="noConversion"/>
  </si>
  <si>
    <t>指标3：提升院感防控能力，降低儿童传染病发生几率。</t>
    <phoneticPr fontId="5" type="noConversion"/>
  </si>
  <si>
    <t>提升院感防控能力，降低儿童传染病发生几率。</t>
    <phoneticPr fontId="5" type="noConversion"/>
  </si>
  <si>
    <t>指标4：确保儿童生命安全，提升儿童生命质量，保障残疾儿童享受各项权益。</t>
    <phoneticPr fontId="5" type="noConversion"/>
  </si>
  <si>
    <t>确保儿童生命安全，提升儿童生命质量，保障残疾儿童享受各项权益。</t>
    <phoneticPr fontId="5" type="noConversion"/>
  </si>
  <si>
    <t>指标1：儿童和工作人员满意度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</si>
</sst>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A23" zoomScale="110" zoomScaleNormal="80" workbookViewId="0">
      <selection activeCell="D28" sqref="D28:E28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6" style="1" customWidth="1"/>
    <col min="7" max="7" width="17.5" style="1" customWidth="1"/>
    <col min="8" max="8" width="8.25" style="1" customWidth="1"/>
    <col min="9" max="9" width="7.375" style="1" customWidth="1"/>
    <col min="10" max="16384" width="13.75" style="1"/>
  </cols>
  <sheetData>
    <row r="1" spans="1:10" ht="22.7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2.7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2.7" customHeight="1">
      <c r="A3" s="12" t="s">
        <v>2</v>
      </c>
      <c r="B3" s="13"/>
      <c r="C3" s="12" t="s">
        <v>3</v>
      </c>
      <c r="D3" s="14"/>
      <c r="E3" s="14"/>
      <c r="F3" s="14"/>
      <c r="G3" s="14"/>
      <c r="H3" s="14"/>
      <c r="I3" s="14"/>
      <c r="J3" s="13"/>
    </row>
    <row r="4" spans="1:10" ht="22.7" customHeight="1">
      <c r="A4" s="12" t="s">
        <v>4</v>
      </c>
      <c r="B4" s="13"/>
      <c r="C4" s="12" t="s">
        <v>5</v>
      </c>
      <c r="D4" s="14"/>
      <c r="E4" s="14"/>
      <c r="F4" s="13"/>
      <c r="G4" s="2" t="s">
        <v>6</v>
      </c>
      <c r="H4" s="12" t="s">
        <v>7</v>
      </c>
      <c r="I4" s="14"/>
      <c r="J4" s="13"/>
    </row>
    <row r="5" spans="1:10" ht="22.7" customHeight="1">
      <c r="A5" s="17" t="s">
        <v>8</v>
      </c>
      <c r="B5" s="18"/>
      <c r="C5" s="12"/>
      <c r="D5" s="13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19"/>
      <c r="B6" s="20"/>
      <c r="C6" s="15" t="s">
        <v>15</v>
      </c>
      <c r="D6" s="16"/>
      <c r="E6" s="2">
        <f>SUM(E7:E9)</f>
        <v>60</v>
      </c>
      <c r="F6" s="2">
        <f t="shared" ref="F6:G6" si="0">SUM(F7:F9)</f>
        <v>45</v>
      </c>
      <c r="G6" s="2">
        <f t="shared" si="0"/>
        <v>45</v>
      </c>
      <c r="H6" s="2">
        <v>10</v>
      </c>
      <c r="I6" s="6">
        <f>G6/F6</f>
        <v>1</v>
      </c>
      <c r="J6" s="5">
        <f>H6*I6</f>
        <v>10</v>
      </c>
    </row>
    <row r="7" spans="1:10" ht="22.7" customHeight="1">
      <c r="A7" s="19"/>
      <c r="B7" s="20"/>
      <c r="C7" s="15" t="s">
        <v>16</v>
      </c>
      <c r="D7" s="16"/>
      <c r="E7" s="2">
        <v>60</v>
      </c>
      <c r="F7" s="3">
        <v>45</v>
      </c>
      <c r="G7" s="2">
        <v>45</v>
      </c>
      <c r="H7" s="7" t="s">
        <v>17</v>
      </c>
      <c r="I7" s="6">
        <f>G7/F7*100%</f>
        <v>1</v>
      </c>
      <c r="J7" s="2" t="s">
        <v>17</v>
      </c>
    </row>
    <row r="8" spans="1:10" ht="22.7" customHeight="1">
      <c r="A8" s="19"/>
      <c r="B8" s="20"/>
      <c r="C8" s="15" t="s">
        <v>18</v>
      </c>
      <c r="D8" s="16"/>
      <c r="E8" s="2"/>
      <c r="F8" s="3"/>
      <c r="G8" s="2"/>
      <c r="H8" s="2"/>
      <c r="I8" s="2"/>
      <c r="J8" s="2"/>
    </row>
    <row r="9" spans="1:10" ht="22.7" customHeight="1">
      <c r="A9" s="21"/>
      <c r="B9" s="22"/>
      <c r="C9" s="15" t="s">
        <v>19</v>
      </c>
      <c r="D9" s="16"/>
      <c r="E9" s="2"/>
      <c r="F9" s="3"/>
      <c r="G9" s="2"/>
      <c r="H9" s="2"/>
      <c r="I9" s="2"/>
      <c r="J9" s="2"/>
    </row>
    <row r="10" spans="1:10" ht="22.7" customHeight="1">
      <c r="A10" s="17" t="s">
        <v>20</v>
      </c>
      <c r="B10" s="18"/>
      <c r="C10" s="26" t="s">
        <v>21</v>
      </c>
      <c r="D10" s="26"/>
      <c r="E10" s="26"/>
      <c r="F10" s="26"/>
      <c r="G10" s="26" t="s">
        <v>22</v>
      </c>
      <c r="H10" s="26"/>
      <c r="I10" s="26"/>
      <c r="J10" s="26"/>
    </row>
    <row r="11" spans="1:10" ht="108" customHeight="1">
      <c r="A11" s="21"/>
      <c r="B11" s="22"/>
      <c r="C11" s="23" t="s">
        <v>23</v>
      </c>
      <c r="D11" s="23"/>
      <c r="E11" s="23"/>
      <c r="F11" s="23"/>
      <c r="G11" s="23" t="s">
        <v>23</v>
      </c>
      <c r="H11" s="23"/>
      <c r="I11" s="23"/>
      <c r="J11" s="23"/>
    </row>
    <row r="12" spans="1:10" ht="30" customHeight="1">
      <c r="A12" s="27" t="s">
        <v>24</v>
      </c>
      <c r="B12" s="3" t="s">
        <v>25</v>
      </c>
      <c r="C12" s="2" t="s">
        <v>26</v>
      </c>
      <c r="D12" s="12" t="s">
        <v>27</v>
      </c>
      <c r="E12" s="13"/>
      <c r="F12" s="3" t="s">
        <v>28</v>
      </c>
      <c r="G12" s="2" t="s">
        <v>29</v>
      </c>
      <c r="H12" s="2" t="s">
        <v>12</v>
      </c>
      <c r="I12" s="2" t="s">
        <v>14</v>
      </c>
      <c r="J12" s="2" t="s">
        <v>30</v>
      </c>
    </row>
    <row r="13" spans="1:10" ht="74.099999999999994" customHeight="1">
      <c r="A13" s="28"/>
      <c r="B13" s="26" t="s">
        <v>31</v>
      </c>
      <c r="C13" s="30" t="s">
        <v>32</v>
      </c>
      <c r="D13" s="24" t="s">
        <v>50</v>
      </c>
      <c r="E13" s="25"/>
      <c r="F13" s="9" t="s">
        <v>51</v>
      </c>
      <c r="G13" s="9" t="s">
        <v>51</v>
      </c>
      <c r="H13" s="2">
        <v>4</v>
      </c>
      <c r="I13" s="2">
        <v>4</v>
      </c>
      <c r="J13" s="2"/>
    </row>
    <row r="14" spans="1:10" ht="74.099999999999994" customHeight="1">
      <c r="A14" s="28"/>
      <c r="B14" s="26"/>
      <c r="C14" s="30"/>
      <c r="D14" s="24" t="s">
        <v>52</v>
      </c>
      <c r="E14" s="25"/>
      <c r="F14" s="9" t="s">
        <v>53</v>
      </c>
      <c r="G14" s="8" t="s">
        <v>54</v>
      </c>
      <c r="H14" s="2">
        <v>3</v>
      </c>
      <c r="I14" s="2">
        <v>2</v>
      </c>
      <c r="J14" s="2"/>
    </row>
    <row r="15" spans="1:10" ht="63.95" customHeight="1">
      <c r="A15" s="28"/>
      <c r="B15" s="26"/>
      <c r="C15" s="30"/>
      <c r="D15" s="24" t="s">
        <v>33</v>
      </c>
      <c r="E15" s="25"/>
      <c r="F15" s="3" t="s">
        <v>34</v>
      </c>
      <c r="G15" s="2" t="s">
        <v>34</v>
      </c>
      <c r="H15" s="2">
        <v>3</v>
      </c>
      <c r="I15" s="2">
        <v>2</v>
      </c>
      <c r="J15" s="8" t="s">
        <v>55</v>
      </c>
    </row>
    <row r="16" spans="1:10" ht="48">
      <c r="A16" s="28"/>
      <c r="B16" s="26"/>
      <c r="C16" s="30"/>
      <c r="D16" s="24" t="s">
        <v>56</v>
      </c>
      <c r="E16" s="25"/>
      <c r="F16" s="9" t="s">
        <v>57</v>
      </c>
      <c r="G16" s="8" t="s">
        <v>57</v>
      </c>
      <c r="H16" s="2">
        <v>5</v>
      </c>
      <c r="I16" s="2">
        <v>5</v>
      </c>
      <c r="J16" s="2"/>
    </row>
    <row r="17" spans="1:10" ht="48.95" customHeight="1">
      <c r="A17" s="28"/>
      <c r="B17" s="26"/>
      <c r="C17" s="27" t="s">
        <v>35</v>
      </c>
      <c r="D17" s="24" t="s">
        <v>58</v>
      </c>
      <c r="E17" s="25"/>
      <c r="F17" s="8" t="s">
        <v>59</v>
      </c>
      <c r="G17" s="8" t="s">
        <v>59</v>
      </c>
      <c r="H17" s="2">
        <v>4</v>
      </c>
      <c r="I17" s="2">
        <v>4</v>
      </c>
      <c r="J17" s="2"/>
    </row>
    <row r="18" spans="1:10" ht="62.1" customHeight="1">
      <c r="A18" s="28"/>
      <c r="B18" s="26"/>
      <c r="C18" s="28"/>
      <c r="D18" s="24" t="s">
        <v>60</v>
      </c>
      <c r="E18" s="25"/>
      <c r="F18" s="8" t="s">
        <v>61</v>
      </c>
      <c r="G18" s="8" t="s">
        <v>61</v>
      </c>
      <c r="H18" s="2">
        <v>3</v>
      </c>
      <c r="I18" s="2">
        <v>2</v>
      </c>
      <c r="J18" s="8" t="s">
        <v>55</v>
      </c>
    </row>
    <row r="19" spans="1:10" ht="72.95" customHeight="1">
      <c r="A19" s="28"/>
      <c r="B19" s="26"/>
      <c r="C19" s="28"/>
      <c r="D19" s="24" t="s">
        <v>62</v>
      </c>
      <c r="E19" s="25"/>
      <c r="F19" s="8" t="s">
        <v>63</v>
      </c>
      <c r="G19" s="8" t="s">
        <v>63</v>
      </c>
      <c r="H19" s="2">
        <v>3</v>
      </c>
      <c r="I19" s="2">
        <v>3</v>
      </c>
      <c r="J19" s="2"/>
    </row>
    <row r="20" spans="1:10" ht="45.95" customHeight="1">
      <c r="A20" s="28"/>
      <c r="B20" s="26"/>
      <c r="C20" s="4" t="s">
        <v>36</v>
      </c>
      <c r="D20" s="24" t="s">
        <v>64</v>
      </c>
      <c r="E20" s="25"/>
      <c r="F20" s="8" t="s">
        <v>65</v>
      </c>
      <c r="G20" s="8" t="s">
        <v>65</v>
      </c>
      <c r="H20" s="2">
        <v>15</v>
      </c>
      <c r="I20" s="2">
        <v>15</v>
      </c>
      <c r="J20" s="2"/>
    </row>
    <row r="21" spans="1:10" ht="68.099999999999994" customHeight="1">
      <c r="A21" s="28"/>
      <c r="B21" s="2" t="s">
        <v>37</v>
      </c>
      <c r="C21" s="4" t="s">
        <v>38</v>
      </c>
      <c r="D21" s="24" t="s">
        <v>66</v>
      </c>
      <c r="E21" s="25"/>
      <c r="F21" s="2" t="s">
        <v>39</v>
      </c>
      <c r="G21" s="8" t="s">
        <v>67</v>
      </c>
      <c r="H21" s="2">
        <v>10</v>
      </c>
      <c r="I21" s="2">
        <v>10</v>
      </c>
      <c r="J21" s="2"/>
    </row>
    <row r="22" spans="1:10" ht="48" customHeight="1">
      <c r="A22" s="28"/>
      <c r="B22" s="28" t="s">
        <v>40</v>
      </c>
      <c r="C22" s="27" t="s">
        <v>41</v>
      </c>
      <c r="D22" s="24" t="s">
        <v>42</v>
      </c>
      <c r="E22" s="25"/>
      <c r="F22" s="2" t="s">
        <v>43</v>
      </c>
      <c r="G22" s="2" t="s">
        <v>43</v>
      </c>
      <c r="H22" s="2">
        <v>3</v>
      </c>
      <c r="I22" s="2">
        <v>3</v>
      </c>
      <c r="J22" s="2"/>
    </row>
    <row r="23" spans="1:10" ht="50.1" customHeight="1">
      <c r="A23" s="28"/>
      <c r="B23" s="28"/>
      <c r="C23" s="28"/>
      <c r="D23" s="24" t="s">
        <v>68</v>
      </c>
      <c r="E23" s="25"/>
      <c r="F23" s="8" t="s">
        <v>69</v>
      </c>
      <c r="G23" s="8" t="s">
        <v>69</v>
      </c>
      <c r="H23" s="2">
        <v>7</v>
      </c>
      <c r="I23" s="2">
        <v>5</v>
      </c>
      <c r="J23" s="2"/>
    </row>
    <row r="24" spans="1:10" ht="72" customHeight="1">
      <c r="A24" s="28"/>
      <c r="B24" s="28"/>
      <c r="C24" s="27" t="s">
        <v>44</v>
      </c>
      <c r="D24" s="31" t="s">
        <v>70</v>
      </c>
      <c r="E24" s="31"/>
      <c r="F24" s="8" t="s">
        <v>71</v>
      </c>
      <c r="G24" s="8" t="s">
        <v>71</v>
      </c>
      <c r="H24" s="2">
        <v>5</v>
      </c>
      <c r="I24" s="2">
        <v>5</v>
      </c>
      <c r="J24" s="2"/>
    </row>
    <row r="25" spans="1:10" ht="51.95" customHeight="1">
      <c r="A25" s="28"/>
      <c r="B25" s="28"/>
      <c r="C25" s="28"/>
      <c r="D25" s="31" t="s">
        <v>72</v>
      </c>
      <c r="E25" s="31"/>
      <c r="F25" s="8" t="s">
        <v>73</v>
      </c>
      <c r="G25" s="8" t="s">
        <v>73</v>
      </c>
      <c r="H25" s="2">
        <v>5</v>
      </c>
      <c r="I25" s="2">
        <v>5</v>
      </c>
      <c r="J25" s="2"/>
    </row>
    <row r="26" spans="1:10" ht="51" customHeight="1">
      <c r="A26" s="28"/>
      <c r="B26" s="28"/>
      <c r="C26" s="28"/>
      <c r="D26" s="31" t="s">
        <v>74</v>
      </c>
      <c r="E26" s="31"/>
      <c r="F26" s="8" t="s">
        <v>75</v>
      </c>
      <c r="G26" s="8" t="s">
        <v>75</v>
      </c>
      <c r="H26" s="2">
        <v>5</v>
      </c>
      <c r="I26" s="2">
        <v>5</v>
      </c>
      <c r="J26" s="2"/>
    </row>
    <row r="27" spans="1:10" ht="60.95" customHeight="1">
      <c r="A27" s="28"/>
      <c r="B27" s="29"/>
      <c r="C27" s="29"/>
      <c r="D27" s="15" t="s">
        <v>76</v>
      </c>
      <c r="E27" s="16"/>
      <c r="F27" s="8" t="s">
        <v>77</v>
      </c>
      <c r="G27" s="8" t="s">
        <v>77</v>
      </c>
      <c r="H27" s="2">
        <v>5</v>
      </c>
      <c r="I27" s="2">
        <v>5</v>
      </c>
      <c r="J27" s="2"/>
    </row>
    <row r="28" spans="1:10" ht="54.95" customHeight="1">
      <c r="A28" s="28"/>
      <c r="B28" s="4" t="s">
        <v>45</v>
      </c>
      <c r="C28" s="4" t="s">
        <v>46</v>
      </c>
      <c r="D28" s="24" t="s">
        <v>78</v>
      </c>
      <c r="E28" s="25"/>
      <c r="F28" s="2" t="s">
        <v>47</v>
      </c>
      <c r="G28" s="2" t="s">
        <v>48</v>
      </c>
      <c r="H28" s="2">
        <v>10</v>
      </c>
      <c r="I28" s="2">
        <v>9</v>
      </c>
      <c r="J28" s="2"/>
    </row>
    <row r="29" spans="1:10" ht="30.95" customHeight="1">
      <c r="A29" s="12" t="s">
        <v>49</v>
      </c>
      <c r="B29" s="14"/>
      <c r="C29" s="14"/>
      <c r="D29" s="14"/>
      <c r="E29" s="14"/>
      <c r="F29" s="14"/>
      <c r="G29" s="13"/>
      <c r="H29" s="5">
        <v>100</v>
      </c>
      <c r="I29" s="5">
        <f>SUM(I13:I28)+J6</f>
        <v>94</v>
      </c>
      <c r="J29" s="2"/>
    </row>
  </sheetData>
  <mergeCells count="43">
    <mergeCell ref="D25:E25"/>
    <mergeCell ref="D26:E26"/>
    <mergeCell ref="D27:E27"/>
    <mergeCell ref="D28:E28"/>
    <mergeCell ref="D18:E18"/>
    <mergeCell ref="D19:E19"/>
    <mergeCell ref="A29:G29"/>
    <mergeCell ref="A12:A28"/>
    <mergeCell ref="B13:B20"/>
    <mergeCell ref="B22:B27"/>
    <mergeCell ref="C13:C16"/>
    <mergeCell ref="C17:C19"/>
    <mergeCell ref="C22:C23"/>
    <mergeCell ref="C24:C27"/>
    <mergeCell ref="D20:E20"/>
    <mergeCell ref="D21:E21"/>
    <mergeCell ref="D22:E22"/>
    <mergeCell ref="D23:E23"/>
    <mergeCell ref="D24:E24"/>
    <mergeCell ref="D15:E15"/>
    <mergeCell ref="D16:E16"/>
    <mergeCell ref="D17:E17"/>
    <mergeCell ref="D13:E13"/>
    <mergeCell ref="D14:E14"/>
    <mergeCell ref="C7:D7"/>
    <mergeCell ref="C8:D8"/>
    <mergeCell ref="C9:D9"/>
    <mergeCell ref="C10:F10"/>
    <mergeCell ref="C11:F11"/>
    <mergeCell ref="C5:D5"/>
    <mergeCell ref="C6:D6"/>
    <mergeCell ref="A5:B9"/>
    <mergeCell ref="G11:J11"/>
    <mergeCell ref="D12:E12"/>
    <mergeCell ref="G10:J10"/>
    <mergeCell ref="A10:B11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cp:lastPrinted>2020-12-27T12:06:00Z</cp:lastPrinted>
  <dcterms:created xsi:type="dcterms:W3CDTF">2015-06-05T18:17:00Z</dcterms:created>
  <dcterms:modified xsi:type="dcterms:W3CDTF">2025-08-21T01:46:04Z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F784AFC32A834F8399C66BAA577040A0_13</vt:lpwstr>
  </property>
  <property fmtid="{D5CDD505-2E9C-101B-9397-08002B2CF9AE}" pid="3" name="KSOProductBuildVer">
    <vt:lpwstr>2052-12.1.0.21541</vt:lpwstr>
  </property>
</Properties>
</file>