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28800" windowHeight="13755"/>
  </bookViews>
  <sheets>
    <sheet name="财政支出项目事前评估评分指标体系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6" i="1"/>
  <c r="I6" i="1" s="1"/>
  <c r="J6" i="1" s="1"/>
  <c r="I32" i="1" s="1"/>
  <c r="F6" i="1"/>
  <c r="E6" i="1"/>
</calcChain>
</file>

<file path=xl/sharedStrings.xml><?xml version="1.0" encoding="utf-8"?>
<sst xmlns="http://schemas.openxmlformats.org/spreadsheetml/2006/main" count="72" uniqueCount="63">
  <si>
    <t>项目支出绩效自评表</t>
  </si>
  <si>
    <t>（ 2024年度）</t>
  </si>
  <si>
    <t>项目名称</t>
  </si>
  <si>
    <t>队伍建设工作经费</t>
  </si>
  <si>
    <t>主管部门</t>
  </si>
  <si>
    <t>北京市社会福利事务管理中心</t>
  </si>
  <si>
    <t>实施单位</t>
  </si>
  <si>
    <t>北京市社会福利事务管理中心（本级）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</si>
  <si>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</si>
  <si>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</si>
  <si>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</si>
  <si>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</si>
  <si>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</si>
  <si>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</si>
  <si>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</si>
  <si>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</si>
  <si>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</si>
  <si>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</si>
  <si>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</si>
  <si>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</si>
  <si>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</si>
  <si>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</si>
  <si>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</si>
  <si>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服务保障全年工作会议顺利开展，加强队伍建设，提升党员干部综合能力和基层规范化管理水平，促进干部交流、岗位锻炼，为中心系统干部成长提供更加广阔的平台，促进中心系统干部队伍建设水平全面提升。</t>
  </si>
  <si>
    <t xml:space="preserve">基本完成预期目标，队伍建设工作经费未超额开支，全年用于购置党员干部学习培训书籍、开展党团主题教育实践活动、做好全系统干部考核测评等队伍建设活动，促进中心系统干部队伍建设水平全面提升。      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</si>
  <si>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</si>
  <si>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</si>
  <si>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</si>
  <si>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</si>
  <si>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</si>
  <si>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</si>
  <si>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</si>
  <si>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</si>
  <si>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</si>
  <si>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4项工作</t>
  </si>
  <si>
    <t>召开全年党建工作会、所属单位班子成员考核测评会等会议次数</t>
  </si>
  <si>
    <t>2次</t>
  </si>
  <si>
    <t>印制学习资料、活动汇编等材料数量</t>
  </si>
  <si>
    <t>100册</t>
  </si>
  <si>
    <t>质量指标</t>
  </si>
  <si>
    <t>党员党的理论知识、政治觉悟政治素养进行综合提升</t>
  </si>
  <si>
    <t>得到提升</t>
  </si>
  <si>
    <t>时效指标</t>
  </si>
  <si>
    <t>2024年12月底前完成</t>
  </si>
  <si>
    <t>年底前全部完成</t>
  </si>
  <si>
    <t>年底前已全部完成</t>
  </si>
  <si>
    <t>成本指标</t>
  </si>
  <si>
    <t>经济成本指标</t>
  </si>
  <si>
    <t>总成本金额</t>
  </si>
  <si>
    <t>≤21万元</t>
  </si>
  <si>
    <t>9.9649万元</t>
  </si>
  <si>
    <t>效益指标</t>
  </si>
  <si>
    <t>社会效益指标</t>
  </si>
  <si>
    <t>中心系统干部队伍建设水平全面提升</t>
  </si>
  <si>
    <t>项目有效实施，基本达到预期目标，有效提升中心系统干部队伍建设水平</t>
  </si>
  <si>
    <t>提升党员干部综合能力和基层规范化管理水平</t>
  </si>
  <si>
    <t>基本达到预期目标</t>
  </si>
  <si>
    <t>满意度指标</t>
  </si>
  <si>
    <t>服务对象满意度指标</t>
  </si>
  <si>
    <t>党员干部对党员满意度</t>
  </si>
  <si>
    <t>≥90%</t>
  </si>
  <si>
    <t>总分</t>
  </si>
  <si>
    <t>购置党员干部学习培训书籍、开展党团主题教育实践活动、做好全系统干部考核测评等队伍建设活动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</si>
</sst>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>
    <font>
      <sz val="11"/>
      <color theme="1"/>
      <name val="等线"/>
      <charset val="134"/>
      <scheme val="minor"/>
    </font>
    <font>
      <sz val="18"/>
      <color theme="1"/>
      <name val="方正小标宋简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view="pageBreakPreview" zoomScale="80" zoomScaleNormal="80" zoomScaleSheetLayoutView="80" workbookViewId="0">
      <selection activeCell="J13" sqref="J13"/>
    </sheetView>
  </sheetViews>
  <sheetFormatPr defaultColWidth="13.75" defaultRowHeight="13.5"/>
  <cols>
    <col min="1" max="1" width="5.25" style="2" customWidth="1"/>
    <col min="2" max="2" width="9.625" style="2" customWidth="1"/>
    <col min="3" max="3" width="14.625" style="2" customWidth="1"/>
    <col min="4" max="4" width="7.75" style="2" customWidth="1"/>
    <col min="5" max="5" width="15.625" style="2" customWidth="1"/>
    <col min="6" max="6" width="13.875" style="2" customWidth="1"/>
    <col min="7" max="7" width="14.625" style="2" customWidth="1"/>
    <col min="8" max="8" width="9" style="2" customWidth="1"/>
    <col min="9" max="9" width="7.75" style="2" customWidth="1"/>
    <col min="10" max="16384" width="13.75" style="2"/>
  </cols>
  <sheetData>
    <row r="1" spans="1:10" ht="22.7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2.7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22.7" customHeight="1">
      <c r="A3" s="40" t="s">
        <v>2</v>
      </c>
      <c r="B3" s="42"/>
      <c r="C3" s="40" t="s">
        <v>3</v>
      </c>
      <c r="D3" s="41"/>
      <c r="E3" s="41"/>
      <c r="F3" s="41"/>
      <c r="G3" s="41"/>
      <c r="H3" s="41"/>
      <c r="I3" s="41"/>
      <c r="J3" s="42"/>
    </row>
    <row r="4" spans="1:10" ht="22.7" customHeight="1">
      <c r="A4" s="40" t="s">
        <v>4</v>
      </c>
      <c r="B4" s="42"/>
      <c r="C4" s="53" t="s">
        <v>5</v>
      </c>
      <c r="D4" s="54"/>
      <c r="E4" s="54"/>
      <c r="F4" s="55"/>
      <c r="G4" s="3" t="s">
        <v>6</v>
      </c>
      <c r="H4" s="53" t="s">
        <v>7</v>
      </c>
      <c r="I4" s="54"/>
      <c r="J4" s="55"/>
    </row>
    <row r="5" spans="1:10" ht="22.7" customHeight="1">
      <c r="A5" s="12" t="s">
        <v>8</v>
      </c>
      <c r="B5" s="13"/>
      <c r="C5" s="40"/>
      <c r="D5" s="42"/>
      <c r="E5" s="4" t="s">
        <v>9</v>
      </c>
      <c r="F5" s="4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0" ht="22.7" customHeight="1">
      <c r="A6" s="49"/>
      <c r="B6" s="50"/>
      <c r="C6" s="47" t="s">
        <v>15</v>
      </c>
      <c r="D6" s="48"/>
      <c r="E6" s="3">
        <f>SUM(E7:E9)</f>
        <v>21</v>
      </c>
      <c r="F6" s="3">
        <f t="shared" ref="F6:G6" si="0">SUM(F7:F9)</f>
        <v>10</v>
      </c>
      <c r="G6" s="3">
        <f t="shared" si="0"/>
        <v>9.9649000000000001</v>
      </c>
      <c r="H6" s="3">
        <v>10</v>
      </c>
      <c r="I6" s="10">
        <f>G6/F6</f>
        <v>0.99648999999999999</v>
      </c>
      <c r="J6" s="9">
        <f>H6*I6</f>
        <v>9.9649000000000001</v>
      </c>
    </row>
    <row r="7" spans="1:10" ht="22.7" customHeight="1">
      <c r="A7" s="49"/>
      <c r="B7" s="50"/>
      <c r="C7" s="47" t="s">
        <v>16</v>
      </c>
      <c r="D7" s="48"/>
      <c r="E7" s="3">
        <v>21</v>
      </c>
      <c r="F7" s="4">
        <v>10</v>
      </c>
      <c r="G7" s="3">
        <v>9.9649000000000001</v>
      </c>
      <c r="H7" s="11" t="s">
        <v>17</v>
      </c>
      <c r="I7" s="10">
        <f t="shared" ref="I7" si="1">G7/F7</f>
        <v>0.99648999999999999</v>
      </c>
      <c r="J7" s="3" t="s">
        <v>17</v>
      </c>
    </row>
    <row r="8" spans="1:10" ht="22.7" customHeight="1">
      <c r="A8" s="49"/>
      <c r="B8" s="50"/>
      <c r="C8" s="47" t="s">
        <v>18</v>
      </c>
      <c r="D8" s="48"/>
      <c r="E8" s="3"/>
      <c r="F8" s="4"/>
      <c r="G8" s="3"/>
      <c r="H8" s="3"/>
      <c r="I8" s="3"/>
      <c r="J8" s="3"/>
    </row>
    <row r="9" spans="1:10" ht="22.7" customHeight="1">
      <c r="A9" s="14"/>
      <c r="B9" s="15"/>
      <c r="C9" s="47" t="s">
        <v>19</v>
      </c>
      <c r="D9" s="48"/>
      <c r="E9" s="3"/>
      <c r="F9" s="4"/>
      <c r="G9" s="3"/>
      <c r="H9" s="3"/>
      <c r="I9" s="3"/>
      <c r="J9" s="3"/>
    </row>
    <row r="10" spans="1:10" ht="22.7" customHeight="1">
      <c r="A10" s="12" t="s">
        <v>20</v>
      </c>
      <c r="B10" s="13"/>
      <c r="C10" s="23" t="s">
        <v>21</v>
      </c>
      <c r="D10" s="23"/>
      <c r="E10" s="23"/>
      <c r="F10" s="23"/>
      <c r="G10" s="23" t="s">
        <v>22</v>
      </c>
      <c r="H10" s="23"/>
      <c r="I10" s="23"/>
      <c r="J10" s="23"/>
    </row>
    <row r="11" spans="1:10" ht="86.45" customHeight="1">
      <c r="A11" s="14"/>
      <c r="B11" s="15"/>
      <c r="C11" s="44" t="s">
        <v>23</v>
      </c>
      <c r="D11" s="44"/>
      <c r="E11" s="44"/>
      <c r="F11" s="44"/>
      <c r="G11" s="44" t="s">
        <v>24</v>
      </c>
      <c r="H11" s="44"/>
      <c r="I11" s="44"/>
      <c r="J11" s="44"/>
    </row>
    <row r="12" spans="1:10" ht="30" customHeight="1">
      <c r="A12" s="31" t="s">
        <v>25</v>
      </c>
      <c r="B12" s="4" t="s">
        <v>26</v>
      </c>
      <c r="C12" s="3" t="s">
        <v>27</v>
      </c>
      <c r="D12" s="40" t="s">
        <v>28</v>
      </c>
      <c r="E12" s="42"/>
      <c r="F12" s="4" t="s">
        <v>29</v>
      </c>
      <c r="G12" s="3" t="s">
        <v>30</v>
      </c>
      <c r="H12" s="3" t="s">
        <v>12</v>
      </c>
      <c r="I12" s="3" t="s">
        <v>14</v>
      </c>
      <c r="J12" s="3" t="s">
        <v>31</v>
      </c>
    </row>
    <row r="13" spans="1:10" ht="72" customHeight="1">
      <c r="A13" s="32"/>
      <c r="B13" s="23" t="s">
        <v>32</v>
      </c>
      <c r="C13" s="45" t="s">
        <v>33</v>
      </c>
      <c r="D13" s="46" t="s">
        <v>62</v>
      </c>
      <c r="E13" s="46"/>
      <c r="F13" s="4" t="s">
        <v>34</v>
      </c>
      <c r="G13" s="3" t="s">
        <v>34</v>
      </c>
      <c r="H13" s="6">
        <v>10</v>
      </c>
      <c r="I13" s="6">
        <v>8</v>
      </c>
      <c r="J13" s="3"/>
    </row>
    <row r="14" spans="1:10" ht="57" customHeight="1">
      <c r="A14" s="32"/>
      <c r="B14" s="23"/>
      <c r="C14" s="45"/>
      <c r="D14" s="37" t="s">
        <v>35</v>
      </c>
      <c r="E14" s="37"/>
      <c r="F14" s="7" t="s">
        <v>36</v>
      </c>
      <c r="G14" s="7" t="s">
        <v>36</v>
      </c>
      <c r="H14" s="6">
        <v>7</v>
      </c>
      <c r="I14" s="6">
        <v>7</v>
      </c>
      <c r="J14" s="5"/>
    </row>
    <row r="15" spans="1:10" ht="50.1" customHeight="1">
      <c r="A15" s="32"/>
      <c r="B15" s="23"/>
      <c r="C15" s="45"/>
      <c r="D15" s="37" t="s">
        <v>37</v>
      </c>
      <c r="E15" s="37"/>
      <c r="F15" s="7" t="s">
        <v>38</v>
      </c>
      <c r="G15" s="7" t="s">
        <v>38</v>
      </c>
      <c r="H15" s="6">
        <v>7</v>
      </c>
      <c r="I15" s="6">
        <v>7</v>
      </c>
      <c r="J15" s="5"/>
    </row>
    <row r="16" spans="1:10" s="1" customFormat="1" ht="54" customHeight="1">
      <c r="A16" s="43"/>
      <c r="B16" s="44"/>
      <c r="C16" s="8" t="s">
        <v>39</v>
      </c>
      <c r="D16" s="38" t="s">
        <v>40</v>
      </c>
      <c r="E16" s="39"/>
      <c r="F16" s="8" t="s">
        <v>41</v>
      </c>
      <c r="G16" s="8" t="s">
        <v>41</v>
      </c>
      <c r="H16" s="6">
        <v>8</v>
      </c>
      <c r="I16" s="6">
        <v>8</v>
      </c>
      <c r="J16" s="5"/>
    </row>
    <row r="17" spans="1:10" ht="22.7" customHeight="1">
      <c r="A17" s="32"/>
      <c r="B17" s="23"/>
      <c r="C17" s="31" t="s">
        <v>42</v>
      </c>
      <c r="D17" s="16" t="s">
        <v>43</v>
      </c>
      <c r="E17" s="17"/>
      <c r="F17" s="31" t="s">
        <v>44</v>
      </c>
      <c r="G17" s="31" t="s">
        <v>45</v>
      </c>
      <c r="H17" s="23">
        <v>8</v>
      </c>
      <c r="I17" s="23">
        <v>8</v>
      </c>
      <c r="J17" s="22"/>
    </row>
    <row r="18" spans="1:10" ht="22.7" customHeight="1">
      <c r="A18" s="32"/>
      <c r="B18" s="23"/>
      <c r="C18" s="32"/>
      <c r="D18" s="18"/>
      <c r="E18" s="19"/>
      <c r="F18" s="32"/>
      <c r="G18" s="32"/>
      <c r="H18" s="23"/>
      <c r="I18" s="23"/>
      <c r="J18" s="22"/>
    </row>
    <row r="19" spans="1:10" ht="22.7" customHeight="1">
      <c r="A19" s="32"/>
      <c r="B19" s="23"/>
      <c r="C19" s="33"/>
      <c r="D19" s="20"/>
      <c r="E19" s="21"/>
      <c r="F19" s="33"/>
      <c r="G19" s="33"/>
      <c r="H19" s="23"/>
      <c r="I19" s="23"/>
      <c r="J19" s="22"/>
    </row>
    <row r="20" spans="1:10" ht="22.7" customHeight="1">
      <c r="A20" s="32"/>
      <c r="B20" s="23" t="s">
        <v>46</v>
      </c>
      <c r="C20" s="31" t="s">
        <v>47</v>
      </c>
      <c r="D20" s="16" t="s">
        <v>48</v>
      </c>
      <c r="E20" s="17"/>
      <c r="F20" s="28" t="s">
        <v>49</v>
      </c>
      <c r="G20" s="28" t="s">
        <v>50</v>
      </c>
      <c r="H20" s="24">
        <v>10</v>
      </c>
      <c r="I20" s="24">
        <v>9</v>
      </c>
      <c r="J20" s="22"/>
    </row>
    <row r="21" spans="1:10" ht="22.7" customHeight="1">
      <c r="A21" s="32"/>
      <c r="B21" s="23"/>
      <c r="C21" s="32"/>
      <c r="D21" s="18"/>
      <c r="E21" s="19"/>
      <c r="F21" s="29"/>
      <c r="G21" s="29"/>
      <c r="H21" s="24"/>
      <c r="I21" s="24"/>
      <c r="J21" s="22"/>
    </row>
    <row r="22" spans="1:10" ht="22.7" customHeight="1">
      <c r="A22" s="32"/>
      <c r="B22" s="23"/>
      <c r="C22" s="33"/>
      <c r="D22" s="20"/>
      <c r="E22" s="21"/>
      <c r="F22" s="30"/>
      <c r="G22" s="30"/>
      <c r="H22" s="24"/>
      <c r="I22" s="24"/>
      <c r="J22" s="22"/>
    </row>
    <row r="23" spans="1:10" ht="22.7" customHeight="1">
      <c r="A23" s="32"/>
      <c r="B23" s="31" t="s">
        <v>51</v>
      </c>
      <c r="C23" s="31" t="s">
        <v>52</v>
      </c>
      <c r="D23" s="16" t="s">
        <v>53</v>
      </c>
      <c r="E23" s="17"/>
      <c r="F23" s="25" t="s">
        <v>53</v>
      </c>
      <c r="G23" s="31" t="s">
        <v>54</v>
      </c>
      <c r="H23" s="24">
        <v>15</v>
      </c>
      <c r="I23" s="24">
        <v>14</v>
      </c>
      <c r="J23" s="23"/>
    </row>
    <row r="24" spans="1:10" ht="22.7" customHeight="1">
      <c r="A24" s="32"/>
      <c r="B24" s="32"/>
      <c r="C24" s="32"/>
      <c r="D24" s="18"/>
      <c r="E24" s="19"/>
      <c r="F24" s="26"/>
      <c r="G24" s="32"/>
      <c r="H24" s="24"/>
      <c r="I24" s="24"/>
      <c r="J24" s="23"/>
    </row>
    <row r="25" spans="1:10" ht="30" customHeight="1">
      <c r="A25" s="32"/>
      <c r="B25" s="32"/>
      <c r="C25" s="32"/>
      <c r="D25" s="20"/>
      <c r="E25" s="21"/>
      <c r="F25" s="27"/>
      <c r="G25" s="33"/>
      <c r="H25" s="24"/>
      <c r="I25" s="24"/>
      <c r="J25" s="23"/>
    </row>
    <row r="26" spans="1:10" ht="22.7" customHeight="1">
      <c r="A26" s="32"/>
      <c r="B26" s="32"/>
      <c r="C26" s="32"/>
      <c r="D26" s="16" t="s">
        <v>55</v>
      </c>
      <c r="E26" s="17"/>
      <c r="F26" s="25" t="s">
        <v>55</v>
      </c>
      <c r="G26" s="31" t="s">
        <v>56</v>
      </c>
      <c r="H26" s="24">
        <v>15</v>
      </c>
      <c r="I26" s="24">
        <v>14</v>
      </c>
      <c r="J26" s="23"/>
    </row>
    <row r="27" spans="1:10" ht="22.7" customHeight="1">
      <c r="A27" s="32"/>
      <c r="B27" s="32"/>
      <c r="C27" s="32"/>
      <c r="D27" s="18"/>
      <c r="E27" s="19"/>
      <c r="F27" s="26"/>
      <c r="G27" s="32"/>
      <c r="H27" s="24"/>
      <c r="I27" s="24"/>
      <c r="J27" s="23"/>
    </row>
    <row r="28" spans="1:10" ht="22.7" customHeight="1">
      <c r="A28" s="32"/>
      <c r="B28" s="32"/>
      <c r="C28" s="33"/>
      <c r="D28" s="20"/>
      <c r="E28" s="21"/>
      <c r="F28" s="27"/>
      <c r="G28" s="33"/>
      <c r="H28" s="24"/>
      <c r="I28" s="24"/>
      <c r="J28" s="23"/>
    </row>
    <row r="29" spans="1:10" ht="22.7" customHeight="1">
      <c r="A29" s="32"/>
      <c r="B29" s="31" t="s">
        <v>57</v>
      </c>
      <c r="C29" s="31" t="s">
        <v>58</v>
      </c>
      <c r="D29" s="16" t="s">
        <v>59</v>
      </c>
      <c r="E29" s="17"/>
      <c r="F29" s="28" t="s">
        <v>60</v>
      </c>
      <c r="G29" s="34">
        <v>1</v>
      </c>
      <c r="H29" s="24">
        <v>10</v>
      </c>
      <c r="I29" s="24">
        <v>9</v>
      </c>
      <c r="J29" s="23"/>
    </row>
    <row r="30" spans="1:10" ht="22.7" customHeight="1">
      <c r="A30" s="32"/>
      <c r="B30" s="32"/>
      <c r="C30" s="32"/>
      <c r="D30" s="18"/>
      <c r="E30" s="19"/>
      <c r="F30" s="29"/>
      <c r="G30" s="35"/>
      <c r="H30" s="24"/>
      <c r="I30" s="24"/>
      <c r="J30" s="23"/>
    </row>
    <row r="31" spans="1:10" ht="22.7" customHeight="1">
      <c r="A31" s="33"/>
      <c r="B31" s="33"/>
      <c r="C31" s="33"/>
      <c r="D31" s="20"/>
      <c r="E31" s="21"/>
      <c r="F31" s="30"/>
      <c r="G31" s="36"/>
      <c r="H31" s="24"/>
      <c r="I31" s="24"/>
      <c r="J31" s="23"/>
    </row>
    <row r="32" spans="1:10" ht="35.1" customHeight="1">
      <c r="A32" s="40" t="s">
        <v>61</v>
      </c>
      <c r="B32" s="41"/>
      <c r="C32" s="41"/>
      <c r="D32" s="41"/>
      <c r="E32" s="41"/>
      <c r="F32" s="41"/>
      <c r="G32" s="42"/>
      <c r="H32" s="9">
        <v>100</v>
      </c>
      <c r="I32" s="9">
        <f>SUM(I13:I31)+J6</f>
        <v>93.9649</v>
      </c>
      <c r="J32" s="3"/>
    </row>
  </sheetData>
  <mergeCells count="64"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A32:G32"/>
    <mergeCell ref="A12:A31"/>
    <mergeCell ref="B13:B19"/>
    <mergeCell ref="B20:B22"/>
    <mergeCell ref="B23:B28"/>
    <mergeCell ref="B29:B31"/>
    <mergeCell ref="C13:C15"/>
    <mergeCell ref="C17:C19"/>
    <mergeCell ref="C20:C22"/>
    <mergeCell ref="C23:C28"/>
    <mergeCell ref="C29:C31"/>
    <mergeCell ref="F17:F19"/>
    <mergeCell ref="F20:F22"/>
    <mergeCell ref="F23:F25"/>
    <mergeCell ref="F26:F28"/>
    <mergeCell ref="F29:F31"/>
    <mergeCell ref="G17:G19"/>
    <mergeCell ref="G20:G22"/>
    <mergeCell ref="G23:G25"/>
    <mergeCell ref="G26:G28"/>
    <mergeCell ref="G29:G31"/>
    <mergeCell ref="H17:H19"/>
    <mergeCell ref="H20:H22"/>
    <mergeCell ref="H23:H25"/>
    <mergeCell ref="H26:H28"/>
    <mergeCell ref="H29:H31"/>
    <mergeCell ref="I17:I19"/>
    <mergeCell ref="I20:I22"/>
    <mergeCell ref="I23:I25"/>
    <mergeCell ref="I26:I28"/>
    <mergeCell ref="I29:I31"/>
    <mergeCell ref="J17:J19"/>
    <mergeCell ref="J20:J22"/>
    <mergeCell ref="J23:J25"/>
    <mergeCell ref="J26:J28"/>
    <mergeCell ref="J29:J31"/>
    <mergeCell ref="A10:B11"/>
    <mergeCell ref="D23:E25"/>
    <mergeCell ref="D26:E28"/>
    <mergeCell ref="D29:E31"/>
    <mergeCell ref="D17:E19"/>
    <mergeCell ref="D20:E22"/>
    <mergeCell ref="D15:E15"/>
    <mergeCell ref="D16:E16"/>
    <mergeCell ref="C11:F11"/>
  </mergeCells>
  <phoneticPr fontId="6" type="noConversion"/>
  <pageMargins left="0.70866141732283505" right="0.70866141732283505" top="0.74803149606299202" bottom="0.74803149606299202" header="0.31496062992126" footer="0.31496062992126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2020-12-28T12:06:00Z</cp:lastPrinted>
  <dcterms:created xsi:type="dcterms:W3CDTF">2015-06-06T18:17:00Z</dcterms:created>
  <dcterms:modified xsi:type="dcterms:W3CDTF">2025-08-25T01:43:13Z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2052-12.1.0.21171</vt:lpwstr>
  </property>
</Properties>
</file>