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4年决算\决算公开\部门\上报\222-北京市社会福利事务管理中心2024年度部门绩效评价情况\222北京市社会福利事务管理中心项目支出绩效自评表\"/>
    </mc:Choice>
  </mc:AlternateContent>
  <bookViews>
    <workbookView xWindow="0" yWindow="0" windowWidth="14715" windowHeight="9240"/>
  </bookViews>
  <sheets>
    <sheet name="财政支出项目事前评估评分指标体系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6" i="1"/>
  <c r="F6" i="1"/>
  <c r="E6" i="1"/>
  <c r="I6" i="1" l="1"/>
  <c r="J6" i="1" s="1"/>
  <c r="I25" i="1" s="1"/>
</calcChain>
</file>

<file path=xl/sharedStrings.xml><?xml version="1.0" encoding="utf-8"?>
<sst xmlns="http://schemas.openxmlformats.org/spreadsheetml/2006/main" count="88" uniqueCount="79">
  <si>
    <t>项目支出绩效自评表</t>
  </si>
  <si>
    <t>（  2024 年度）</t>
  </si>
  <si>
    <t>项目名称</t>
  </si>
  <si>
    <t>主管部门</t>
  </si>
  <si>
    <t>北京市社会福利事务管理中心</t>
  </si>
  <si>
    <t>实施单位</t>
  </si>
  <si>
    <t>北京市儿童福利院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</si>
  <si>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</si>
  <si>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</si>
  <si>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</si>
  <si>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</si>
  <si>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</si>
  <si>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</si>
  <si>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</si>
  <si>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</si>
  <si>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</si>
  <si>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</si>
  <si>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</si>
  <si>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</si>
  <si>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</si>
  <si>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</si>
  <si>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</si>
  <si>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确保在院患病儿童及时外出就医，能够得到及时有效治疗，减轻儿童痛苦，提高生存质量。</t>
  </si>
  <si>
    <t>确保在院患病儿童及时外出就医，能够得到及时有效治疗，在住院期间提供24小时陪护照料，减轻儿童痛苦，提高生存质量，提高基本生活自理能力。该项目年初预算批复460万元，2024年12月16日根据京财社指[2024]2179号文追加医疗补助经费300万元，全年预算数760万元.实际执行637.879275万元，未支付数122.120725万元,截止2025年4月16日已付86.369134万元，剩余资金预计于2025年4月底前支付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</si>
  <si>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</si>
  <si>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</si>
  <si>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</si>
  <si>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</si>
  <si>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</si>
  <si>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</si>
  <si>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</si>
  <si>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</si>
  <si>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</si>
  <si>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保证我院患病儿童得到及时救治，在住院期间提供24小时陪护照料。</t>
  </si>
  <si>
    <t>按照实际收治患儿执行</t>
  </si>
  <si>
    <t>质量指标</t>
  </si>
  <si>
    <t>陪护人员为患儿提供护理服务，保障基础护理和医疗护理。</t>
  </si>
  <si>
    <t>保障孤残儿童得到及时有效的治疗和脱残，减轻休养员痛苦，提高休养员生存质量。</t>
  </si>
  <si>
    <t>时效指标</t>
  </si>
  <si>
    <t>患儿住院时需派护工陪护，发生陪护费用，每月按照实际患儿住院天数，支付住院陪护费用。</t>
  </si>
  <si>
    <t>成本指标</t>
  </si>
  <si>
    <t>经济成本指标</t>
  </si>
  <si>
    <t>效益指标</t>
  </si>
  <si>
    <t>社会效益指标</t>
  </si>
  <si>
    <t>优</t>
  </si>
  <si>
    <t>可持续影响指标</t>
  </si>
  <si>
    <t>总体项目的实施为孤残儿童就医得到持续保障，保持身体健康、快乐生活。</t>
  </si>
  <si>
    <t>满意度指标</t>
  </si>
  <si>
    <t>服务对象满意度指标</t>
  </si>
  <si>
    <t>满意</t>
  </si>
  <si>
    <t>基本满意</t>
  </si>
  <si>
    <t>总分</t>
  </si>
  <si>
    <t>医疗补助经费</t>
    <phoneticPr fontId="5" type="noConversion"/>
  </si>
  <si>
    <t>指标1：保证我院儿童患病得到及时救治，在住院期间提供24小时陪护照料。</t>
    <phoneticPr fontId="5" type="noConversion"/>
  </si>
  <si>
    <t>保证我院儿童患病得到及时救治，在住院期间提供24小时陪护照料。</t>
    <phoneticPr fontId="5" type="noConversion"/>
  </si>
  <si>
    <t>指标1：外出住院治疗，首选医保医院，特殊情况（外科专科疾病或传染病）选择非医保医院。</t>
    <phoneticPr fontId="5" type="noConversion"/>
  </si>
  <si>
    <t>外出住院治疗，首选医保医院，特殊情况（外科专科疾病或传染病）选择非医保医院。</t>
    <phoneticPr fontId="5" type="noConversion"/>
  </si>
  <si>
    <t>指标2：陪护人员为患儿提供护理服务。</t>
    <phoneticPr fontId="5" type="noConversion"/>
  </si>
  <si>
    <t>陪护人员为患儿提供护理服务。</t>
    <phoneticPr fontId="5" type="noConversion"/>
  </si>
  <si>
    <t>指标3：保障基础护理和医疗护理。</t>
    <phoneticPr fontId="5" type="noConversion"/>
  </si>
  <si>
    <t>保障基础护理和医疗护理。</t>
    <phoneticPr fontId="5" type="noConversion"/>
  </si>
  <si>
    <t>指标1：儿童因病外出门诊，发生门诊费用。</t>
    <phoneticPr fontId="5" type="noConversion"/>
  </si>
  <si>
    <t>儿童因病外出门诊，发生门诊费用。</t>
    <phoneticPr fontId="5" type="noConversion"/>
  </si>
  <si>
    <t>儿童因病外出门诊，实时结算门诊费用。</t>
    <phoneticPr fontId="5" type="noConversion"/>
  </si>
  <si>
    <t>指标2：需要住院治疗，在患儿出院时结算费用。</t>
    <phoneticPr fontId="5" type="noConversion"/>
  </si>
  <si>
    <t>需要住院治疗，在患儿出院时结算费用。</t>
    <phoneticPr fontId="5" type="noConversion"/>
  </si>
  <si>
    <t>住院治疗的，在患儿出院时结算费用。</t>
    <phoneticPr fontId="5" type="noConversion"/>
  </si>
  <si>
    <t>指标3：患儿住院时需派护工陪护，发生陪护费用，每月按照实际患儿住院天数，支付住院陪护费用。</t>
    <phoneticPr fontId="5" type="noConversion"/>
  </si>
  <si>
    <t>患儿住院时需派护工陪护，发生陪护费用，每月按照实际患儿住院天数，支付住院陪护费用。</t>
    <phoneticPr fontId="5" type="noConversion"/>
  </si>
  <si>
    <t>指标1：按照预计儿童住院治疗情况，预计发生600万元。</t>
    <phoneticPr fontId="5" type="noConversion"/>
  </si>
  <si>
    <t>实际执行637.879275万元。</t>
    <phoneticPr fontId="5" type="noConversion"/>
  </si>
  <si>
    <t>指标1：落实未成年人保护法，《儿童福利机构基本规范》、京民福发〔2016〕228号文《关于建立北京市困境儿童分类保障制度的意见》等法律规定要求，发挥医疗兜底保障作用，切实做好孤弃儿童及时、高效救治工作，降低院内儿童呼吸道、肠道疾病、传染病发生几率；确保儿童的生命安全，让儿童更有质量的生活。</t>
    <phoneticPr fontId="5" type="noConversion"/>
  </si>
  <si>
    <t>落实未成年人保护法，《儿童福利机构基本规范》、京民福发〔2016〕228号文《关于建立北京市困境儿童分类保障制度的意见》等法律规定要求，发挥医疗兜底保障作用，切实做好孤弃儿童及时、高效救治工作，降低院内儿童呼吸道、肠道疾病、传染病发生几率；确保儿童的生命安全，让儿童更有质量的生活。</t>
    <phoneticPr fontId="5" type="noConversion"/>
  </si>
  <si>
    <t>指标2：受助困难群众基本生活得到保障。</t>
    <phoneticPr fontId="5" type="noConversion"/>
  </si>
  <si>
    <t>受助困难群众基本生活得到保障。</t>
    <phoneticPr fontId="5" type="noConversion"/>
  </si>
  <si>
    <t>指标1：孤残儿童就医得到持续保障，身体健康、快乐生活。</t>
    <phoneticPr fontId="5" type="noConversion"/>
  </si>
  <si>
    <t>孤残儿童就医得到持续保障，身体健康、快乐生活。</t>
    <phoneticPr fontId="5" type="noConversion"/>
  </si>
  <si>
    <t>指标1：儿童减轻痛苦，提高生活质量，健康快乐成长。</t>
    <phoneticPr fontId="5" type="noConversion"/>
  </si>
  <si>
    <t>全年预算数760万元。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</si>
</sst>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topLeftCell="A4" zoomScale="80" zoomScaleNormal="80" zoomScaleSheetLayoutView="80" workbookViewId="0">
      <selection activeCell="F20" sqref="F20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26.375" style="1" customWidth="1"/>
    <col min="7" max="7" width="22.625" style="1" customWidth="1"/>
    <col min="8" max="8" width="8.25" style="1" customWidth="1"/>
    <col min="9" max="9" width="7.375" style="1" customWidth="1"/>
    <col min="10" max="10" width="23.375" style="1" customWidth="1"/>
    <col min="11" max="16384" width="13.75" style="1"/>
  </cols>
  <sheetData>
    <row r="1" spans="1:10" ht="22.7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2.7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2.7" customHeight="1">
      <c r="A3" s="14" t="s">
        <v>2</v>
      </c>
      <c r="B3" s="16"/>
      <c r="C3" s="14" t="s">
        <v>52</v>
      </c>
      <c r="D3" s="15"/>
      <c r="E3" s="15"/>
      <c r="F3" s="15"/>
      <c r="G3" s="15"/>
      <c r="H3" s="15"/>
      <c r="I3" s="15"/>
      <c r="J3" s="16"/>
    </row>
    <row r="4" spans="1:10" ht="22.7" customHeight="1">
      <c r="A4" s="14" t="s">
        <v>3</v>
      </c>
      <c r="B4" s="16"/>
      <c r="C4" s="14" t="s">
        <v>4</v>
      </c>
      <c r="D4" s="15"/>
      <c r="E4" s="15"/>
      <c r="F4" s="16"/>
      <c r="G4" s="2" t="s">
        <v>5</v>
      </c>
      <c r="H4" s="14" t="s">
        <v>6</v>
      </c>
      <c r="I4" s="15"/>
      <c r="J4" s="16"/>
    </row>
    <row r="5" spans="1:10" ht="22.7" customHeight="1">
      <c r="A5" s="10" t="s">
        <v>7</v>
      </c>
      <c r="B5" s="11"/>
      <c r="C5" s="14"/>
      <c r="D5" s="16"/>
      <c r="E5" s="3" t="s">
        <v>8</v>
      </c>
      <c r="F5" s="3" t="s">
        <v>9</v>
      </c>
      <c r="G5" s="2" t="s">
        <v>10</v>
      </c>
      <c r="H5" s="2" t="s">
        <v>11</v>
      </c>
      <c r="I5" s="2" t="s">
        <v>12</v>
      </c>
      <c r="J5" s="2" t="s">
        <v>13</v>
      </c>
    </row>
    <row r="6" spans="1:10" ht="22.7" customHeight="1">
      <c r="A6" s="26"/>
      <c r="B6" s="27"/>
      <c r="C6" s="24" t="s">
        <v>14</v>
      </c>
      <c r="D6" s="25"/>
      <c r="E6" s="2">
        <f>SUM(E7:E9)</f>
        <v>460</v>
      </c>
      <c r="F6" s="2">
        <f t="shared" ref="F6:G6" si="0">SUM(F7:F9)</f>
        <v>760</v>
      </c>
      <c r="G6" s="2">
        <f t="shared" si="0"/>
        <v>637.87927500000001</v>
      </c>
      <c r="H6" s="2">
        <v>10</v>
      </c>
      <c r="I6" s="7">
        <f>G6/F6</f>
        <v>0.83931483552631581</v>
      </c>
      <c r="J6" s="6">
        <f>H6*I6</f>
        <v>8.3931483552631576</v>
      </c>
    </row>
    <row r="7" spans="1:10" ht="22.7" customHeight="1">
      <c r="A7" s="26"/>
      <c r="B7" s="27"/>
      <c r="C7" s="24" t="s">
        <v>15</v>
      </c>
      <c r="D7" s="25"/>
      <c r="E7" s="2">
        <v>460</v>
      </c>
      <c r="F7" s="3">
        <v>760</v>
      </c>
      <c r="G7" s="2">
        <v>637.87927500000001</v>
      </c>
      <c r="H7" s="8" t="s">
        <v>16</v>
      </c>
      <c r="I7" s="7">
        <f t="shared" ref="I7" si="1">G7/F7</f>
        <v>0.83931483552631581</v>
      </c>
      <c r="J7" s="2" t="s">
        <v>16</v>
      </c>
    </row>
    <row r="8" spans="1:10" ht="22.7" customHeight="1">
      <c r="A8" s="26"/>
      <c r="B8" s="27"/>
      <c r="C8" s="24" t="s">
        <v>17</v>
      </c>
      <c r="D8" s="25"/>
      <c r="E8" s="2"/>
      <c r="F8" s="3"/>
      <c r="G8" s="2"/>
      <c r="H8" s="2" t="s">
        <v>16</v>
      </c>
      <c r="I8" s="2"/>
      <c r="J8" s="2" t="s">
        <v>16</v>
      </c>
    </row>
    <row r="9" spans="1:10" ht="22.7" customHeight="1">
      <c r="A9" s="12"/>
      <c r="B9" s="13"/>
      <c r="C9" s="24" t="s">
        <v>18</v>
      </c>
      <c r="D9" s="25"/>
      <c r="E9" s="2"/>
      <c r="F9" s="3"/>
      <c r="G9" s="2"/>
      <c r="H9" s="2" t="s">
        <v>16</v>
      </c>
      <c r="I9" s="2"/>
      <c r="J9" s="2" t="s">
        <v>16</v>
      </c>
    </row>
    <row r="10" spans="1:10" ht="22.7" customHeight="1">
      <c r="A10" s="10" t="s">
        <v>19</v>
      </c>
      <c r="B10" s="11"/>
      <c r="C10" s="19" t="s">
        <v>20</v>
      </c>
      <c r="D10" s="19"/>
      <c r="E10" s="19"/>
      <c r="F10" s="19"/>
      <c r="G10" s="19" t="s">
        <v>21</v>
      </c>
      <c r="H10" s="19"/>
      <c r="I10" s="19"/>
      <c r="J10" s="19"/>
    </row>
    <row r="11" spans="1:10" ht="110.1" customHeight="1">
      <c r="A11" s="12"/>
      <c r="B11" s="13"/>
      <c r="C11" s="23" t="s">
        <v>22</v>
      </c>
      <c r="D11" s="23"/>
      <c r="E11" s="23"/>
      <c r="F11" s="23"/>
      <c r="G11" s="23" t="s">
        <v>23</v>
      </c>
      <c r="H11" s="23"/>
      <c r="I11" s="23"/>
      <c r="J11" s="23"/>
    </row>
    <row r="12" spans="1:10" ht="30" customHeight="1">
      <c r="A12" s="17" t="s">
        <v>24</v>
      </c>
      <c r="B12" s="3" t="s">
        <v>25</v>
      </c>
      <c r="C12" s="2" t="s">
        <v>26</v>
      </c>
      <c r="D12" s="14" t="s">
        <v>27</v>
      </c>
      <c r="E12" s="16"/>
      <c r="F12" s="3" t="s">
        <v>28</v>
      </c>
      <c r="G12" s="2" t="s">
        <v>29</v>
      </c>
      <c r="H12" s="2" t="s">
        <v>11</v>
      </c>
      <c r="I12" s="2" t="s">
        <v>13</v>
      </c>
      <c r="J12" s="2" t="s">
        <v>30</v>
      </c>
    </row>
    <row r="13" spans="1:10" ht="62.1" customHeight="1">
      <c r="A13" s="18"/>
      <c r="B13" s="19" t="s">
        <v>31</v>
      </c>
      <c r="C13" s="3" t="s">
        <v>32</v>
      </c>
      <c r="D13" s="21" t="s">
        <v>53</v>
      </c>
      <c r="E13" s="22"/>
      <c r="F13" s="3" t="s">
        <v>54</v>
      </c>
      <c r="G13" s="4" t="s">
        <v>33</v>
      </c>
      <c r="H13" s="2">
        <v>15</v>
      </c>
      <c r="I13" s="2">
        <v>14</v>
      </c>
      <c r="J13" s="2" t="s">
        <v>34</v>
      </c>
    </row>
    <row r="14" spans="1:10" ht="71.099999999999994" customHeight="1">
      <c r="A14" s="18"/>
      <c r="B14" s="19"/>
      <c r="C14" s="17" t="s">
        <v>35</v>
      </c>
      <c r="D14" s="21" t="s">
        <v>55</v>
      </c>
      <c r="E14" s="22"/>
      <c r="F14" s="9" t="s">
        <v>56</v>
      </c>
      <c r="G14" s="9" t="s">
        <v>56</v>
      </c>
      <c r="H14" s="2">
        <v>4</v>
      </c>
      <c r="I14" s="2">
        <v>4</v>
      </c>
      <c r="J14" s="2"/>
    </row>
    <row r="15" spans="1:10" ht="54.95" customHeight="1">
      <c r="A15" s="18"/>
      <c r="B15" s="19"/>
      <c r="C15" s="18"/>
      <c r="D15" s="21" t="s">
        <v>57</v>
      </c>
      <c r="E15" s="22"/>
      <c r="F15" s="9" t="s">
        <v>58</v>
      </c>
      <c r="G15" s="2" t="s">
        <v>36</v>
      </c>
      <c r="H15" s="2">
        <v>3</v>
      </c>
      <c r="I15" s="2">
        <v>3</v>
      </c>
      <c r="J15" s="2"/>
    </row>
    <row r="16" spans="1:10" ht="54.95" customHeight="1">
      <c r="A16" s="18"/>
      <c r="B16" s="19"/>
      <c r="C16" s="20"/>
      <c r="D16" s="21" t="s">
        <v>59</v>
      </c>
      <c r="E16" s="22"/>
      <c r="F16" s="9" t="s">
        <v>60</v>
      </c>
      <c r="G16" s="2" t="s">
        <v>37</v>
      </c>
      <c r="H16" s="2">
        <v>3</v>
      </c>
      <c r="I16" s="2">
        <v>3</v>
      </c>
      <c r="J16" s="2"/>
    </row>
    <row r="17" spans="1:10" ht="54" customHeight="1">
      <c r="A17" s="18"/>
      <c r="B17" s="19"/>
      <c r="C17" s="17" t="s">
        <v>38</v>
      </c>
      <c r="D17" s="21" t="s">
        <v>61</v>
      </c>
      <c r="E17" s="22"/>
      <c r="F17" s="9" t="s">
        <v>62</v>
      </c>
      <c r="G17" s="9" t="s">
        <v>63</v>
      </c>
      <c r="H17" s="2">
        <v>5</v>
      </c>
      <c r="I17" s="2">
        <v>5</v>
      </c>
      <c r="J17" s="2"/>
    </row>
    <row r="18" spans="1:10" ht="60.95" customHeight="1">
      <c r="A18" s="18"/>
      <c r="B18" s="19"/>
      <c r="C18" s="18"/>
      <c r="D18" s="21" t="s">
        <v>64</v>
      </c>
      <c r="E18" s="22"/>
      <c r="F18" s="9" t="s">
        <v>65</v>
      </c>
      <c r="G18" s="9" t="s">
        <v>66</v>
      </c>
      <c r="H18" s="2">
        <v>5</v>
      </c>
      <c r="I18" s="2">
        <v>5</v>
      </c>
      <c r="J18" s="2"/>
    </row>
    <row r="19" spans="1:10" ht="68.099999999999994" customHeight="1">
      <c r="A19" s="18"/>
      <c r="B19" s="19"/>
      <c r="C19" s="20"/>
      <c r="D19" s="21" t="s">
        <v>67</v>
      </c>
      <c r="E19" s="22"/>
      <c r="F19" s="9" t="s">
        <v>68</v>
      </c>
      <c r="G19" s="2" t="s">
        <v>39</v>
      </c>
      <c r="H19" s="2">
        <v>5</v>
      </c>
      <c r="I19" s="2">
        <v>5</v>
      </c>
      <c r="J19" s="2"/>
    </row>
    <row r="20" spans="1:10" ht="153" customHeight="1">
      <c r="A20" s="18"/>
      <c r="B20" s="2" t="s">
        <v>40</v>
      </c>
      <c r="C20" s="5" t="s">
        <v>41</v>
      </c>
      <c r="D20" s="21" t="s">
        <v>69</v>
      </c>
      <c r="E20" s="22"/>
      <c r="F20" s="9" t="s">
        <v>78</v>
      </c>
      <c r="G20" s="9" t="s">
        <v>70</v>
      </c>
      <c r="H20" s="2">
        <v>10</v>
      </c>
      <c r="I20" s="2">
        <v>9</v>
      </c>
      <c r="J20" s="2"/>
    </row>
    <row r="21" spans="1:10" ht="156" customHeight="1">
      <c r="A21" s="18"/>
      <c r="B21" s="18" t="s">
        <v>42</v>
      </c>
      <c r="C21" s="17" t="s">
        <v>43</v>
      </c>
      <c r="D21" s="21" t="s">
        <v>71</v>
      </c>
      <c r="E21" s="22"/>
      <c r="F21" s="9" t="s">
        <v>72</v>
      </c>
      <c r="G21" s="2" t="s">
        <v>44</v>
      </c>
      <c r="H21" s="2">
        <v>10</v>
      </c>
      <c r="I21" s="2">
        <v>9</v>
      </c>
      <c r="J21" s="2"/>
    </row>
    <row r="22" spans="1:10" ht="51.95" customHeight="1">
      <c r="A22" s="18"/>
      <c r="B22" s="18"/>
      <c r="C22" s="18"/>
      <c r="D22" s="21" t="s">
        <v>73</v>
      </c>
      <c r="E22" s="22"/>
      <c r="F22" s="9" t="s">
        <v>74</v>
      </c>
      <c r="G22" s="2" t="s">
        <v>44</v>
      </c>
      <c r="H22" s="2">
        <v>5</v>
      </c>
      <c r="I22" s="2">
        <v>4</v>
      </c>
      <c r="J22" s="2"/>
    </row>
    <row r="23" spans="1:10" ht="54" customHeight="1">
      <c r="A23" s="18"/>
      <c r="B23" s="18"/>
      <c r="C23" s="5" t="s">
        <v>45</v>
      </c>
      <c r="D23" s="21" t="s">
        <v>75</v>
      </c>
      <c r="E23" s="22"/>
      <c r="F23" s="9" t="s">
        <v>76</v>
      </c>
      <c r="G23" s="2" t="s">
        <v>46</v>
      </c>
      <c r="H23" s="2">
        <v>15</v>
      </c>
      <c r="I23" s="2">
        <v>14</v>
      </c>
      <c r="J23" s="2"/>
    </row>
    <row r="24" spans="1:10" ht="50.1" customHeight="1">
      <c r="A24" s="18"/>
      <c r="B24" s="5" t="s">
        <v>47</v>
      </c>
      <c r="C24" s="5" t="s">
        <v>48</v>
      </c>
      <c r="D24" s="21" t="s">
        <v>77</v>
      </c>
      <c r="E24" s="22"/>
      <c r="F24" s="2" t="s">
        <v>49</v>
      </c>
      <c r="G24" s="2" t="s">
        <v>50</v>
      </c>
      <c r="H24" s="2">
        <v>10</v>
      </c>
      <c r="I24" s="2">
        <v>9</v>
      </c>
      <c r="J24" s="2"/>
    </row>
    <row r="25" spans="1:10" ht="30" customHeight="1">
      <c r="A25" s="14" t="s">
        <v>51</v>
      </c>
      <c r="B25" s="15"/>
      <c r="C25" s="15"/>
      <c r="D25" s="15"/>
      <c r="E25" s="15"/>
      <c r="F25" s="15"/>
      <c r="G25" s="16"/>
      <c r="H25" s="6">
        <v>100</v>
      </c>
      <c r="I25" s="6">
        <f>SUM(I13:I24)+J6</f>
        <v>92.393148355263151</v>
      </c>
      <c r="J25" s="2"/>
    </row>
  </sheetData>
  <mergeCells count="3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A5:B9"/>
    <mergeCell ref="C7:D7"/>
    <mergeCell ref="C8:D8"/>
    <mergeCell ref="C9:D9"/>
    <mergeCell ref="C10:F10"/>
    <mergeCell ref="G10:J10"/>
    <mergeCell ref="D18:E18"/>
    <mergeCell ref="D19:E19"/>
    <mergeCell ref="C11:F11"/>
    <mergeCell ref="G11:J11"/>
    <mergeCell ref="D12:E12"/>
    <mergeCell ref="D13:E13"/>
    <mergeCell ref="D14:E14"/>
    <mergeCell ref="A10:B11"/>
    <mergeCell ref="A25:G25"/>
    <mergeCell ref="A12:A24"/>
    <mergeCell ref="B13:B19"/>
    <mergeCell ref="B21:B23"/>
    <mergeCell ref="C14:C16"/>
    <mergeCell ref="C17:C19"/>
    <mergeCell ref="C21:C22"/>
    <mergeCell ref="D20:E20"/>
    <mergeCell ref="D21:E21"/>
    <mergeCell ref="D22:E22"/>
    <mergeCell ref="D23:E23"/>
    <mergeCell ref="D24:E24"/>
    <mergeCell ref="D15:E15"/>
    <mergeCell ref="D16:E16"/>
    <mergeCell ref="D17:E17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2025-08-25T01:51:37Z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25B0A1B95DFC4E6092727FFA72AAE71F_13</vt:lpwstr>
  </property>
  <property fmtid="{D5CDD505-2E9C-101B-9397-08002B2CF9AE}" pid="3" name="KSOProductBuildVer">
    <vt:lpwstr>2052-12.1.0.21541</vt:lpwstr>
  </property>
</Properties>
</file>