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7" i="1"/>
  <c r="J6" i="1"/>
  <c r="I6" i="1"/>
  <c r="G6" i="1"/>
  <c r="F6" i="1"/>
</calcChain>
</file>

<file path=xl/sharedStrings.xml><?xml version="1.0" encoding="utf-8"?>
<sst xmlns="http://schemas.openxmlformats.org/spreadsheetml/2006/main" count="67" uniqueCount="57">
  <si>
    <t>项目支出绩效自评表</t>
  </si>
  <si>
    <t>（2024年度）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</si>
  <si>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</si>
  <si>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</si>
  <si>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</si>
  <si>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</si>
  <si>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</si>
  <si>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北京市第四社会福利院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</si>
  <si>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</si>
  <si>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</si>
  <si>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</si>
  <si>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</si>
  <si>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</si>
  <si>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</si>
  <si>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</si>
  <si>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</si>
  <si>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</si>
  <si>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</si>
  <si>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</si>
  <si>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</si>
  <si>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</si>
  <si>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</si>
  <si>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</si>
  <si>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为满足正常业务需要,保证医疗信息网络正常运行,经市经信委审核批准，单位链路带宽为SDH150兆，费用12.24万元。 2022年完成信息系统安全等级保护三级备案工作，根据等保2.0制度要求，并按照目前单位最低需求量，在保持原网络带宽的前提下，申请50M链路备线，费用11.49万元。</t>
  </si>
  <si>
    <t>项目于2024年4月完成政府采购链路带宽为SDH150兆，做到应采尽采。项目的实施保证了院内信息网络正常运行，确保了单位正常工作安全平稳运行。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</si>
  <si>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</si>
  <si>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</si>
  <si>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</si>
  <si>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</si>
  <si>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</si>
  <si>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</si>
  <si>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</si>
  <si>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</si>
  <si>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</si>
  <si>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指标1：链路带宽为SDH150兆，备线50兆</t>
  </si>
  <si>
    <t>2条</t>
  </si>
  <si>
    <t>SDH150兆1条</t>
  </si>
  <si>
    <t>质量指标</t>
  </si>
  <si>
    <t>指标1：保障网络正常运转</t>
  </si>
  <si>
    <t>优</t>
  </si>
  <si>
    <t>时效指标</t>
  </si>
  <si>
    <t>指标1：按照项目合同和实际支出执行</t>
  </si>
  <si>
    <t>成本指标</t>
  </si>
  <si>
    <t>经济成本指标</t>
  </si>
  <si>
    <t>指标1：项目总成本</t>
  </si>
  <si>
    <t>23.37万元</t>
  </si>
  <si>
    <t>12.24万元</t>
  </si>
  <si>
    <t>效益指标</t>
  </si>
  <si>
    <t>社会效益指标</t>
  </si>
  <si>
    <t>指标1：提高养老服务工作效率</t>
  </si>
  <si>
    <t>可持续影响指标</t>
  </si>
  <si>
    <t>网络畅通、运行稳定</t>
  </si>
  <si>
    <t>满意度指标</t>
  </si>
  <si>
    <t>服务对象满意度指标</t>
  </si>
  <si>
    <t>指标1：工作人员满意度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</si>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</sst>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5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topLeftCell="A7" zoomScale="80" zoomScaleNormal="80" workbookViewId="0">
      <selection activeCell="J16" sqref="J16"/>
    </sheetView>
  </sheetViews>
  <sheetFormatPr defaultColWidth="13.75" defaultRowHeight="13.5" x14ac:dyDescent="0.1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8.625" style="1" customWidth="1"/>
    <col min="10" max="10" width="17.375" style="1" customWidth="1"/>
    <col min="11" max="16384" width="13.75" style="2"/>
  </cols>
  <sheetData>
    <row r="1" spans="1:11" ht="22.7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22.7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30" customHeight="1" x14ac:dyDescent="0.15">
      <c r="A3" s="16" t="s">
        <v>2</v>
      </c>
      <c r="B3" s="17"/>
      <c r="C3" s="16" t="s">
        <v>3</v>
      </c>
      <c r="D3" s="18"/>
      <c r="E3" s="18"/>
      <c r="F3" s="18"/>
      <c r="G3" s="18"/>
      <c r="H3" s="18"/>
      <c r="I3" s="18"/>
      <c r="J3" s="17"/>
    </row>
    <row r="4" spans="1:11" ht="30" customHeight="1" x14ac:dyDescent="0.15">
      <c r="A4" s="16" t="s">
        <v>4</v>
      </c>
      <c r="B4" s="17"/>
      <c r="C4" s="16" t="s">
        <v>5</v>
      </c>
      <c r="D4" s="18"/>
      <c r="E4" s="18"/>
      <c r="F4" s="17"/>
      <c r="G4" s="3" t="s">
        <v>6</v>
      </c>
      <c r="H4" s="16" t="s">
        <v>7</v>
      </c>
      <c r="I4" s="18"/>
      <c r="J4" s="17"/>
    </row>
    <row r="5" spans="1:11" ht="30" customHeight="1" x14ac:dyDescent="0.15">
      <c r="A5" s="29" t="s">
        <v>8</v>
      </c>
      <c r="B5" s="30"/>
      <c r="C5" s="16"/>
      <c r="D5" s="17"/>
      <c r="E5" s="4" t="s">
        <v>9</v>
      </c>
      <c r="F5" s="4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1" ht="30" customHeight="1" x14ac:dyDescent="0.15">
      <c r="A6" s="31"/>
      <c r="B6" s="32"/>
      <c r="C6" s="19" t="s">
        <v>15</v>
      </c>
      <c r="D6" s="20"/>
      <c r="E6" s="3">
        <v>23.73</v>
      </c>
      <c r="F6" s="3">
        <f>SUM(F7:F9)</f>
        <v>12.24</v>
      </c>
      <c r="G6" s="3">
        <f>SUM(G7:G9)</f>
        <v>12.24</v>
      </c>
      <c r="H6" s="3">
        <v>10</v>
      </c>
      <c r="I6" s="10">
        <f>G6/F6</f>
        <v>1</v>
      </c>
      <c r="J6" s="9">
        <f>H6*I6</f>
        <v>10</v>
      </c>
    </row>
    <row r="7" spans="1:11" ht="30" customHeight="1" x14ac:dyDescent="0.15">
      <c r="A7" s="31"/>
      <c r="B7" s="32"/>
      <c r="C7" s="19" t="s">
        <v>16</v>
      </c>
      <c r="D7" s="20"/>
      <c r="E7" s="3">
        <v>23.73</v>
      </c>
      <c r="F7" s="4">
        <v>12.24</v>
      </c>
      <c r="G7" s="3">
        <v>12.24</v>
      </c>
      <c r="H7" s="13" t="s">
        <v>17</v>
      </c>
      <c r="I7" s="10">
        <f>G7/F7</f>
        <v>1</v>
      </c>
      <c r="J7" s="3" t="s">
        <v>17</v>
      </c>
    </row>
    <row r="8" spans="1:11" ht="30" customHeight="1" x14ac:dyDescent="0.15">
      <c r="A8" s="31"/>
      <c r="B8" s="32"/>
      <c r="C8" s="19" t="s">
        <v>18</v>
      </c>
      <c r="D8" s="20"/>
      <c r="E8" s="3"/>
      <c r="F8" s="4"/>
      <c r="G8" s="3"/>
      <c r="H8" s="3"/>
      <c r="I8" s="3"/>
      <c r="J8" s="3"/>
    </row>
    <row r="9" spans="1:11" ht="30" customHeight="1" x14ac:dyDescent="0.15">
      <c r="A9" s="33"/>
      <c r="B9" s="34"/>
      <c r="C9" s="19" t="s">
        <v>19</v>
      </c>
      <c r="D9" s="20"/>
      <c r="E9" s="3"/>
      <c r="F9" s="4"/>
      <c r="G9" s="3"/>
      <c r="H9" s="3"/>
      <c r="I9" s="3"/>
      <c r="J9" s="3"/>
    </row>
    <row r="10" spans="1:11" ht="30" customHeight="1" x14ac:dyDescent="0.15">
      <c r="A10" s="29" t="s">
        <v>20</v>
      </c>
      <c r="B10" s="30"/>
      <c r="C10" s="21" t="s">
        <v>21</v>
      </c>
      <c r="D10" s="21"/>
      <c r="E10" s="21"/>
      <c r="F10" s="21"/>
      <c r="G10" s="21" t="s">
        <v>22</v>
      </c>
      <c r="H10" s="21"/>
      <c r="I10" s="21"/>
      <c r="J10" s="21"/>
    </row>
    <row r="11" spans="1:11" ht="93.95" customHeight="1" x14ac:dyDescent="0.15">
      <c r="A11" s="33"/>
      <c r="B11" s="34"/>
      <c r="C11" s="22" t="s">
        <v>23</v>
      </c>
      <c r="D11" s="22"/>
      <c r="E11" s="22"/>
      <c r="F11" s="22"/>
      <c r="G11" s="22" t="s">
        <v>24</v>
      </c>
      <c r="H11" s="22"/>
      <c r="I11" s="22"/>
      <c r="J11" s="22"/>
    </row>
    <row r="12" spans="1:11" ht="39" customHeight="1" x14ac:dyDescent="0.15">
      <c r="A12" s="27" t="s">
        <v>25</v>
      </c>
      <c r="B12" s="4" t="s">
        <v>26</v>
      </c>
      <c r="C12" s="3" t="s">
        <v>27</v>
      </c>
      <c r="D12" s="16" t="s">
        <v>28</v>
      </c>
      <c r="E12" s="17"/>
      <c r="F12" s="4" t="s">
        <v>29</v>
      </c>
      <c r="G12" s="3" t="s">
        <v>30</v>
      </c>
      <c r="H12" s="3" t="s">
        <v>12</v>
      </c>
      <c r="I12" s="3" t="s">
        <v>14</v>
      </c>
      <c r="J12" s="3" t="s">
        <v>31</v>
      </c>
    </row>
    <row r="13" spans="1:11" ht="84" customHeight="1" x14ac:dyDescent="0.15">
      <c r="A13" s="28"/>
      <c r="B13" s="27" t="s">
        <v>32</v>
      </c>
      <c r="C13" s="4" t="s">
        <v>33</v>
      </c>
      <c r="D13" s="23" t="s">
        <v>34</v>
      </c>
      <c r="E13" s="24"/>
      <c r="F13" s="3" t="s">
        <v>35</v>
      </c>
      <c r="G13" s="3" t="s">
        <v>36</v>
      </c>
      <c r="H13" s="3">
        <v>10</v>
      </c>
      <c r="I13" s="3">
        <v>8</v>
      </c>
      <c r="J13" s="11"/>
      <c r="K13" s="12"/>
    </row>
    <row r="14" spans="1:11" ht="60.95" customHeight="1" x14ac:dyDescent="0.15">
      <c r="A14" s="28"/>
      <c r="B14" s="28"/>
      <c r="C14" s="5" t="s">
        <v>37</v>
      </c>
      <c r="D14" s="23" t="s">
        <v>38</v>
      </c>
      <c r="E14" s="24"/>
      <c r="F14" s="3" t="s">
        <v>39</v>
      </c>
      <c r="G14" s="3" t="s">
        <v>39</v>
      </c>
      <c r="H14" s="3">
        <v>15</v>
      </c>
      <c r="I14" s="3">
        <v>15</v>
      </c>
      <c r="J14" s="3"/>
    </row>
    <row r="15" spans="1:11" ht="57.95" customHeight="1" x14ac:dyDescent="0.15">
      <c r="A15" s="28"/>
      <c r="B15" s="28"/>
      <c r="C15" s="5" t="s">
        <v>40</v>
      </c>
      <c r="D15" s="23" t="s">
        <v>41</v>
      </c>
      <c r="E15" s="24"/>
      <c r="F15" s="3" t="s">
        <v>39</v>
      </c>
      <c r="G15" s="3" t="s">
        <v>39</v>
      </c>
      <c r="H15" s="3">
        <v>15</v>
      </c>
      <c r="I15" s="3">
        <v>15</v>
      </c>
      <c r="J15" s="3"/>
    </row>
    <row r="16" spans="1:11" ht="57" customHeight="1" x14ac:dyDescent="0.15">
      <c r="A16" s="28"/>
      <c r="B16" s="6" t="s">
        <v>42</v>
      </c>
      <c r="C16" s="5" t="s">
        <v>43</v>
      </c>
      <c r="D16" s="23" t="s">
        <v>44</v>
      </c>
      <c r="E16" s="24"/>
      <c r="F16" s="3" t="s">
        <v>45</v>
      </c>
      <c r="G16" s="3" t="s">
        <v>46</v>
      </c>
      <c r="H16" s="3">
        <v>10</v>
      </c>
      <c r="I16" s="3">
        <v>9</v>
      </c>
      <c r="J16" s="3"/>
    </row>
    <row r="17" spans="1:10" ht="60" customHeight="1" x14ac:dyDescent="0.15">
      <c r="A17" s="28"/>
      <c r="B17" s="27" t="s">
        <v>47</v>
      </c>
      <c r="C17" s="5" t="s">
        <v>48</v>
      </c>
      <c r="D17" s="23" t="s">
        <v>49</v>
      </c>
      <c r="E17" s="24"/>
      <c r="F17" s="3" t="s">
        <v>39</v>
      </c>
      <c r="G17" s="3" t="s">
        <v>39</v>
      </c>
      <c r="H17" s="3">
        <v>10</v>
      </c>
      <c r="I17" s="3">
        <v>9</v>
      </c>
      <c r="J17" s="3"/>
    </row>
    <row r="18" spans="1:10" ht="54.95" customHeight="1" x14ac:dyDescent="0.15">
      <c r="A18" s="28"/>
      <c r="B18" s="28"/>
      <c r="C18" s="7" t="s">
        <v>50</v>
      </c>
      <c r="D18" s="25" t="s">
        <v>51</v>
      </c>
      <c r="E18" s="26"/>
      <c r="F18" s="3" t="s">
        <v>39</v>
      </c>
      <c r="G18" s="3" t="s">
        <v>39</v>
      </c>
      <c r="H18" s="3">
        <v>20</v>
      </c>
      <c r="I18" s="3">
        <v>18</v>
      </c>
      <c r="J18" s="3"/>
    </row>
    <row r="19" spans="1:10" ht="53.1" customHeight="1" x14ac:dyDescent="0.15">
      <c r="A19" s="28"/>
      <c r="B19" s="5" t="s">
        <v>52</v>
      </c>
      <c r="C19" s="5" t="s">
        <v>53</v>
      </c>
      <c r="D19" s="23" t="s">
        <v>54</v>
      </c>
      <c r="E19" s="24"/>
      <c r="F19" s="8" t="s">
        <v>55</v>
      </c>
      <c r="G19" s="8">
        <v>0.95</v>
      </c>
      <c r="H19" s="3">
        <v>10</v>
      </c>
      <c r="I19" s="3">
        <v>9</v>
      </c>
      <c r="J19" s="3"/>
    </row>
    <row r="20" spans="1:10" ht="33" customHeight="1" x14ac:dyDescent="0.15">
      <c r="A20" s="16" t="s">
        <v>56</v>
      </c>
      <c r="B20" s="18"/>
      <c r="C20" s="18"/>
      <c r="D20" s="18"/>
      <c r="E20" s="18"/>
      <c r="F20" s="18"/>
      <c r="G20" s="17"/>
      <c r="H20" s="9">
        <v>100</v>
      </c>
      <c r="I20" s="9">
        <f>SUM(I13:I19)+J6</f>
        <v>93</v>
      </c>
      <c r="J20" s="3"/>
    </row>
  </sheetData>
  <mergeCells count="30">
    <mergeCell ref="A5:B9"/>
    <mergeCell ref="A10:B11"/>
    <mergeCell ref="D18:E18"/>
    <mergeCell ref="D19:E19"/>
    <mergeCell ref="A20:G20"/>
    <mergeCell ref="A12:A19"/>
    <mergeCell ref="B13:B15"/>
    <mergeCell ref="B17:B18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张琳汇</dc:creator>
  <cp:lastModifiedBy>高小云</cp:lastModifiedBy>
  <dcterms:created xsi:type="dcterms:W3CDTF">2024-05-08T09:05:00Z</dcterms:created>
  <dcterms:modified xsi:type="dcterms:W3CDTF">2025-08-25T01:51:40Z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211CDA8F89B1403B920424D1E172DD2B_13</vt:lpwstr>
  </property>
  <property fmtid="{D5CDD505-2E9C-101B-9397-08002B2CF9AE}" pid="3" name="KSOProductBuildVer">
    <vt:lpwstr>2052-12.1.0.22529</vt:lpwstr>
  </property>
</Properties>
</file>