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625"/>
  </bookViews>
  <sheets>
    <sheet name="财政支出项目事前评估评分指标体系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<sst xmlns="http://schemas.openxmlformats.org/spreadsheetml/2006/main" count="71" uniqueCount="56">
  <si>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项目支出绩效自评表</t>
  </si>
  <si>
    <t>（2024年度）</t>
  </si>
  <si>
    <t>项目名称</t>
  </si>
  <si>
    <t>日常保障经费</t>
  </si>
  <si>
    <t>主管部门</t>
  </si>
  <si>
    <t>北京市社会福利事务管理中心</t>
  </si>
  <si>
    <t>实施单位</t>
  </si>
  <si>
    <t>北京市第四社会福利院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</si>
  <si>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</si>
  <si>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</si>
  <si>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</si>
  <si>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</si>
  <si>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</si>
  <si>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</si>
  <si>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</si>
  <si>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</si>
  <si>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</si>
  <si>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</si>
  <si>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</si>
  <si>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</si>
  <si>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</si>
  <si>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</si>
  <si>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</si>
  <si>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为了确保院内安全生产，保证工作正常运行，包括： 1.安防监控系统维保、消防设施年检与维保、防雷检测等。 2.会计档案电子化。 3.生活垃圾和厨余垃圾清运。 4.食堂食材采购与配送。 
</t>
  </si>
  <si>
    <t>项目进行了消防系统维保服务、安防系统维保服务、消防设施电气安全检测、 防雷检测费、灭火器维修等安全检测工作，更新购置门诊楼部分重点部位高清摄像设备，按期完成会计档案电子化工作，完成生活垃圾、厨余垃圾运输项目的采购和支付工作，并按月进行食材采购工作。项目执行过程中严格按照合同约定和实际需求进行支付，有效防范了安全风险，确保患者及职工的人身财产安全，保障单位正常工作安全平稳运行，提高了服务对象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</si>
  <si>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</si>
  <si>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</si>
  <si>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</si>
  <si>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</si>
  <si>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</si>
  <si>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</si>
  <si>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</si>
  <si>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</si>
  <si>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</si>
  <si>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指标1：1.安防监控系统维保、消防设施年检与维保、防雷检测等。 2.会计档案电子化。 3.生活垃圾和厨余垃圾清运。 4.食堂食材采购与配送。</t>
  </si>
  <si>
    <t>4项</t>
  </si>
  <si>
    <t>质量指标</t>
  </si>
  <si>
    <t>指标1：确保安全生产，满足需求。</t>
  </si>
  <si>
    <t>优</t>
  </si>
  <si>
    <t>时效指标</t>
  </si>
  <si>
    <t>指标1：按照项目合同和实际支出执行。</t>
  </si>
  <si>
    <t>成本指标</t>
  </si>
  <si>
    <t>经济成本指标</t>
  </si>
  <si>
    <t>指标1：食堂食材采购与配送成本</t>
  </si>
  <si>
    <t>≤253.282414万元</t>
  </si>
  <si>
    <t>142.755224万元</t>
  </si>
  <si>
    <t>食堂食材采购与配送项目为23年新增项目，项目申报时测算偏高</t>
  </si>
  <si>
    <t>效益指标</t>
  </si>
  <si>
    <t>社会效益指标</t>
  </si>
  <si>
    <t>指标1：提高院区消防安全保障程度</t>
  </si>
  <si>
    <t>指标2：保障单位正常工作安全平稳运行</t>
  </si>
  <si>
    <t>满意度指标</t>
  </si>
  <si>
    <t>服务对象满意度指标</t>
  </si>
  <si>
    <t>指标1：服务对象满意度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</si>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</sst>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  <numFmt numFmtId="178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0" fontId="3" fillId="0" borderId="5" xfId="3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&#12289;2024&#31119;&#21033;&#20013;&#24515;&#33258;&#35780;\&#36213;&#22825;&#23047;\2024-222005-&#21271;&#20140;&#24066;&#31532;&#22235;&#31038;&#20250;&#31119;&#21033;&#38498;&#20915;&#31639;&#32479;&#35745;&#2525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部门决算报表目录"/>
      <sheetName val="Z01表收入支出决算总表"/>
      <sheetName val="Z01-1表财政拨款收入支出决算总表"/>
      <sheetName val="Z01-2表非财政拨款收入支出决算总表"/>
      <sheetName val="Z02表收入支出决算表"/>
      <sheetName val="Z02-1表基本支出分项目收入支出决算表"/>
      <sheetName val="Z02-2表项目支出分项目收入支出决算表"/>
      <sheetName val="Z03表收入决算表"/>
      <sheetName val="Z04表支出决算表"/>
      <sheetName val="Z04-1支出预算决算表"/>
      <sheetName val="Z05表支出决算明细表"/>
      <sheetName val="Z05-1表基本支出决算明细表"/>
      <sheetName val="Z05-2表项目支出决算明细表"/>
      <sheetName val="Z06表财政拨款收入支出决算表"/>
      <sheetName val="Z07表一般公共预算财政拨款收入支出决算表"/>
      <sheetName val="Z08表一般公共预算财政拨款支出明细表"/>
      <sheetName val="Z08-1表一般公共预算财政拨款基本支出决算明细表"/>
      <sheetName val="Z08-2表一般公共预算财政拨款项目支出决算明细表"/>
      <sheetName val="Z09表政府性基金预算财政拨款收支决算表"/>
      <sheetName val="Z10表政府性基金预算财政拨款支出决算明细表"/>
      <sheetName val="Z10-1表政府性基金预算财政拨款基本支出决算明细表"/>
      <sheetName val="Z10-2表政府性基金预算财政拨款项目支出决算明细表"/>
      <sheetName val="Z11表国有资本经营预算财政拨款收支决算表"/>
      <sheetName val="Z12表国有资本经营预算财政拨款支出决算明细表"/>
      <sheetName val="Z13表非财政拨款收入支出决算表"/>
      <sheetName val="Z14表非财政拨款支出决算明细表"/>
      <sheetName val="Z14-1表非财政拨款基本支出决算明细表"/>
      <sheetName val="Z14-2表非财政拨款项目支出决算明细表"/>
      <sheetName val="Z14-3表经营支出等支出决算明细表"/>
      <sheetName val="F01表年末在职实有人员表"/>
      <sheetName val="F02预算支出相关信息表"/>
      <sheetName val="F03机构运行信息表"/>
      <sheetName val="CS01_1年初结转和结余调整情况表 "/>
      <sheetName val="CS01_2非财政拨款结余和专用结余年初年末变动情况表"/>
      <sheetName val="CS02主要指标变动情况表"/>
      <sheetName val="CS03其他收入明细情况表"/>
      <sheetName val="CS07住房公积金业务收支情况表"/>
      <sheetName val="LH01部门决算量化评价表"/>
      <sheetName val="JC01单位资金结存情况表"/>
      <sheetName val="JC02政府购买服务决算情况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T14">
            <v>981461.74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80" zoomScaleNormal="80" topLeftCell="A3" workbookViewId="0">
      <selection activeCell="L11" sqref="L11"/>
    </sheetView>
  </sheetViews>
  <sheetFormatPr defaultColWidth="13.75" defaultRowHeight="13.5"/>
  <cols>
    <col min="1" max="1" width="6.80833333333333" style="1" customWidth="1"/>
    <col min="2" max="2" width="13.0583333333333" style="1" customWidth="1"/>
    <col min="3" max="3" width="15.8333333333333" style="1" customWidth="1"/>
    <col min="4" max="4" width="12.4916666666667" style="1" customWidth="1"/>
    <col min="5" max="5" width="16.0416666666667" style="1" customWidth="1"/>
    <col min="6" max="6" width="12.9166666666667" style="1" customWidth="1"/>
    <col min="7" max="7" width="15.6916666666667" style="1" customWidth="1"/>
    <col min="8" max="9" width="15.8333333333333" style="1" customWidth="1"/>
    <col min="10" max="10" width="15.625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2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2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2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2" customHeight="1" spans="1:10">
      <c r="A6" s="11"/>
      <c r="B6" s="12"/>
      <c r="C6" s="13" t="s">
        <v>15</v>
      </c>
      <c r="D6" s="14"/>
      <c r="E6" s="7">
        <f>SUM(E7:E9)</f>
        <v>253.282414</v>
      </c>
      <c r="F6" s="7">
        <f t="shared" ref="F6:G6" si="0">SUM(F7:F9)</f>
        <v>200.493498</v>
      </c>
      <c r="G6" s="7">
        <f t="shared" si="0"/>
        <v>142.755224</v>
      </c>
      <c r="H6" s="7">
        <v>10</v>
      </c>
      <c r="I6" s="27">
        <f>G6/F6</f>
        <v>0.712019219695593</v>
      </c>
      <c r="J6" s="26">
        <f>H6*I6</f>
        <v>7.12019219695593</v>
      </c>
    </row>
    <row r="7" ht="32" customHeight="1" spans="1:10">
      <c r="A7" s="11"/>
      <c r="B7" s="12"/>
      <c r="C7" s="13" t="s">
        <v>16</v>
      </c>
      <c r="D7" s="14"/>
      <c r="E7" s="15">
        <v>48.4331</v>
      </c>
      <c r="F7" s="7">
        <f>481569.4/10000</f>
        <v>48.15694</v>
      </c>
      <c r="G7" s="7">
        <v>44.60905</v>
      </c>
      <c r="H7" s="28" t="s">
        <v>17</v>
      </c>
      <c r="I7" s="27">
        <f>G7/F7</f>
        <v>0.926326506626044</v>
      </c>
      <c r="J7" s="7" t="s">
        <v>17</v>
      </c>
    </row>
    <row r="8" ht="32" customHeight="1" spans="1:10">
      <c r="A8" s="11"/>
      <c r="B8" s="12"/>
      <c r="C8" s="13" t="s">
        <v>18</v>
      </c>
      <c r="D8" s="14"/>
      <c r="E8" s="16"/>
      <c r="F8" s="7">
        <v>53.809766</v>
      </c>
      <c r="G8" s="7">
        <v>53.809766</v>
      </c>
      <c r="H8" s="7" t="s">
        <v>17</v>
      </c>
      <c r="I8" s="27">
        <f t="shared" ref="I7:I9" si="1">G8/F8</f>
        <v>1</v>
      </c>
      <c r="J8" s="7" t="s">
        <v>17</v>
      </c>
    </row>
    <row r="9" ht="32" customHeight="1" spans="1:10">
      <c r="A9" s="17"/>
      <c r="B9" s="18"/>
      <c r="C9" s="13" t="s">
        <v>19</v>
      </c>
      <c r="D9" s="14"/>
      <c r="E9" s="19">
        <v>204.849314</v>
      </c>
      <c r="F9" s="19">
        <v>98.526792</v>
      </c>
      <c r="G9" s="7">
        <f>'[1]Z02-2表项目支出分项目收入支出决算表'!$T$14/10000-G8</f>
        <v>44.336408</v>
      </c>
      <c r="H9" s="7" t="s">
        <v>17</v>
      </c>
      <c r="I9" s="27">
        <f t="shared" si="1"/>
        <v>0.449993419048902</v>
      </c>
      <c r="J9" s="7" t="s">
        <v>17</v>
      </c>
    </row>
    <row r="10" ht="32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12" customHeight="1" spans="1:10">
      <c r="A11" s="17"/>
      <c r="B11" s="18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42" customHeight="1" spans="1:10">
      <c r="A12" s="20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76" customHeight="1" spans="1:10">
      <c r="A13" s="21"/>
      <c r="B13" s="20" t="s">
        <v>32</v>
      </c>
      <c r="C13" s="20" t="s">
        <v>33</v>
      </c>
      <c r="D13" s="13" t="s">
        <v>34</v>
      </c>
      <c r="E13" s="14"/>
      <c r="F13" s="10" t="s">
        <v>35</v>
      </c>
      <c r="G13" s="10" t="s">
        <v>35</v>
      </c>
      <c r="H13" s="7">
        <v>10</v>
      </c>
      <c r="I13" s="7">
        <v>9</v>
      </c>
      <c r="J13" s="7"/>
    </row>
    <row r="14" ht="57" customHeight="1" spans="1:10">
      <c r="A14" s="21"/>
      <c r="B14" s="21"/>
      <c r="C14" s="20" t="s">
        <v>36</v>
      </c>
      <c r="D14" s="22" t="s">
        <v>37</v>
      </c>
      <c r="E14" s="23"/>
      <c r="F14" s="7" t="s">
        <v>38</v>
      </c>
      <c r="G14" s="7" t="s">
        <v>38</v>
      </c>
      <c r="H14" s="7">
        <v>15</v>
      </c>
      <c r="I14" s="7">
        <v>15</v>
      </c>
      <c r="J14" s="7"/>
    </row>
    <row r="15" ht="58" customHeight="1" spans="1:10">
      <c r="A15" s="21"/>
      <c r="B15" s="24"/>
      <c r="C15" s="20" t="s">
        <v>39</v>
      </c>
      <c r="D15" s="22" t="s">
        <v>40</v>
      </c>
      <c r="E15" s="23"/>
      <c r="F15" s="7" t="s">
        <v>38</v>
      </c>
      <c r="G15" s="7" t="s">
        <v>38</v>
      </c>
      <c r="H15" s="7">
        <v>15</v>
      </c>
      <c r="I15" s="7">
        <v>15</v>
      </c>
      <c r="J15" s="7"/>
    </row>
    <row r="16" ht="66" customHeight="1" spans="1:10">
      <c r="A16" s="21"/>
      <c r="B16" s="7" t="s">
        <v>41</v>
      </c>
      <c r="C16" s="20" t="s">
        <v>42</v>
      </c>
      <c r="D16" s="22" t="s">
        <v>43</v>
      </c>
      <c r="E16" s="23"/>
      <c r="F16" s="7" t="s">
        <v>44</v>
      </c>
      <c r="G16" s="7" t="s">
        <v>45</v>
      </c>
      <c r="H16" s="7">
        <v>10</v>
      </c>
      <c r="I16" s="7">
        <v>8</v>
      </c>
      <c r="J16" s="7" t="s">
        <v>46</v>
      </c>
    </row>
    <row r="17" ht="60" customHeight="1" spans="1:10">
      <c r="A17" s="21"/>
      <c r="B17" s="20" t="s">
        <v>47</v>
      </c>
      <c r="C17" s="20" t="s">
        <v>48</v>
      </c>
      <c r="D17" s="22" t="s">
        <v>49</v>
      </c>
      <c r="E17" s="23"/>
      <c r="F17" s="7" t="s">
        <v>38</v>
      </c>
      <c r="G17" s="7" t="s">
        <v>38</v>
      </c>
      <c r="H17" s="7">
        <v>20</v>
      </c>
      <c r="I17" s="7">
        <v>19</v>
      </c>
      <c r="J17" s="7"/>
    </row>
    <row r="18" ht="48" customHeight="1" spans="1:10">
      <c r="A18" s="21"/>
      <c r="B18" s="21"/>
      <c r="C18" s="21"/>
      <c r="D18" s="22" t="s">
        <v>50</v>
      </c>
      <c r="E18" s="23"/>
      <c r="F18" s="7" t="s">
        <v>38</v>
      </c>
      <c r="G18" s="7" t="s">
        <v>38</v>
      </c>
      <c r="H18" s="7">
        <v>10</v>
      </c>
      <c r="I18" s="7">
        <v>9</v>
      </c>
      <c r="J18" s="7"/>
    </row>
    <row r="19" ht="51" customHeight="1" spans="1:10">
      <c r="A19" s="21"/>
      <c r="B19" s="20" t="s">
        <v>51</v>
      </c>
      <c r="C19" s="20" t="s">
        <v>52</v>
      </c>
      <c r="D19" s="22" t="s">
        <v>53</v>
      </c>
      <c r="E19" s="23"/>
      <c r="F19" s="7" t="s">
        <v>54</v>
      </c>
      <c r="G19" s="25">
        <v>0.95</v>
      </c>
      <c r="H19" s="7">
        <v>10</v>
      </c>
      <c r="I19" s="7">
        <v>9</v>
      </c>
      <c r="J19" s="7"/>
    </row>
    <row r="20" ht="45" customHeight="1" spans="1:10">
      <c r="A20" s="4" t="s">
        <v>55</v>
      </c>
      <c r="B20" s="6"/>
      <c r="C20" s="6"/>
      <c r="D20" s="6"/>
      <c r="E20" s="6"/>
      <c r="F20" s="6"/>
      <c r="G20" s="5"/>
      <c r="H20" s="26">
        <v>100</v>
      </c>
      <c r="I20" s="26">
        <f>SUM(I13:I19)+J6</f>
        <v>91.1201921969559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5"/>
    <mergeCell ref="B17:B18"/>
    <mergeCell ref="C17:C18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安之</cp:lastModifiedBy>
  <dcterms:created xsi:type="dcterms:W3CDTF">2015-06-05T18:17:00Z</dcterms:created>
  <cp:lastPrinted>2020-12-27T12:06:00Z</cp:lastPrinted>
  <dcterms:modified xsi:type="dcterms:W3CDTF">2025-08-21T02:59:00Z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B104BF7370DC442BA9215711E8CF8858_13</vt:lpwstr>
  </property>
  <property fmtid="{D5CDD505-2E9C-101B-9397-08002B2CF9AE}" pid="3" name="KSOProductBuildVer">
    <vt:lpwstr>2052-12.1.0.22529</vt:lpwstr>
  </property>
</Properties>
</file>