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<sst xmlns="http://schemas.openxmlformats.org/spreadsheetml/2006/main" count="56" uniqueCount="52">
  <si>
    <t>项目支出绩效自评表</t>
  </si>
  <si>
    <t>（2024年度）</t>
  </si>
  <si>
    <t>项目名称</t>
  </si>
  <si>
    <t>锅炉房屋面防水维修工程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</si>
  <si>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</si>
  <si>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</si>
  <si>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</si>
  <si>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</si>
  <si>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</si>
  <si>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</si>
  <si>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</si>
  <si>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</si>
  <si>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</si>
  <si>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</si>
  <si>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</si>
  <si>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</si>
  <si>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</si>
  <si>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</si>
  <si>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</si>
  <si>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</si>
  <si>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</si>
  <si>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</si>
  <si>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</si>
  <si>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</rPr>
      <t>我单位锅炉房屋面防水已使用多年，因防水层老化严重，已出现开裂、漏水现象，汛期屋面大面积渗水。雨水渗入建筑物内部，极易发生室内用电设备短路事故。为避免造成人员伤亡和财产损失，对院内锅炉房屋面进行防水维修。该项目预算金额</t>
    </r>
    <r>
      <rPr>
        <sz val="10"/>
        <rFont val="宋体"/>
        <charset val="134"/>
      </rPr>
      <t>为43.905265</t>
    </r>
    <r>
      <rPr>
        <sz val="10"/>
        <color theme="1"/>
        <rFont val="宋体"/>
        <charset val="134"/>
      </rPr>
      <t>万元。</t>
    </r>
  </si>
  <si>
    <t>我院已完成锅炉房屋面防水维修工程，工程验收合格，房屋无漏水情况，可保障锅炉房工作正常运转。已支付监理费、设计费等3.661354万元、工程费38.509075万元。预留3%尾款待缺陷责任期满后支付。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</si>
  <si>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</si>
  <si>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</si>
  <si>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</si>
  <si>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</si>
  <si>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</si>
  <si>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</si>
  <si>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</si>
  <si>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</si>
  <si>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</si>
  <si>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完成锅炉房屋面防水维修工程（项）</t>
  </si>
  <si>
    <t>质量指标</t>
  </si>
  <si>
    <t>验收合格率</t>
  </si>
  <si>
    <t>时效指标</t>
  </si>
  <si>
    <t>项目完成时间</t>
  </si>
  <si>
    <t>12个月</t>
  </si>
  <si>
    <t>成本指标</t>
  </si>
  <si>
    <t>经济成本指标</t>
  </si>
  <si>
    <t>项目预算控制数金额</t>
  </si>
  <si>
    <t>43.905265万元</t>
  </si>
  <si>
    <t>42.170429万元</t>
  </si>
  <si>
    <t>效益指标</t>
  </si>
  <si>
    <t>社会效益指标</t>
  </si>
  <si>
    <t>锅炉房屋面防水完好率</t>
  </si>
  <si>
    <t>满意度指标</t>
  </si>
  <si>
    <t>服务对象满意度指标</t>
  </si>
  <si>
    <t>使用者满意率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</si>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</sst>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110" zoomScaleNormal="80" topLeftCell="A11" workbookViewId="0">
      <selection activeCell="A5" sqref="$A5:$XFD5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1.0583333333333" style="1" customWidth="1"/>
    <col min="6" max="6" width="11.6583333333333" style="1" customWidth="1"/>
    <col min="7" max="7" width="13.8333333333333" style="1" customWidth="1"/>
    <col min="8" max="8" width="9.66666666666667" style="1" customWidth="1"/>
    <col min="9" max="9" width="12.891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1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1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1" customHeight="1" spans="1:10">
      <c r="A6" s="11"/>
      <c r="B6" s="12"/>
      <c r="C6" s="13" t="s">
        <v>15</v>
      </c>
      <c r="D6" s="14"/>
      <c r="E6" s="7">
        <v>43.905265</v>
      </c>
      <c r="F6" s="7">
        <v>42.170429</v>
      </c>
      <c r="G6" s="7">
        <v>42.170429</v>
      </c>
      <c r="H6" s="7">
        <v>10</v>
      </c>
      <c r="I6" s="23">
        <f>G6/F6</f>
        <v>1</v>
      </c>
      <c r="J6" s="22">
        <f>H6*I6</f>
        <v>10</v>
      </c>
    </row>
    <row r="7" ht="31" customHeight="1" spans="1:10">
      <c r="A7" s="11"/>
      <c r="B7" s="12"/>
      <c r="C7" s="13" t="s">
        <v>16</v>
      </c>
      <c r="D7" s="14"/>
      <c r="E7" s="7"/>
      <c r="F7" s="10"/>
      <c r="G7" s="7"/>
      <c r="H7" s="7"/>
      <c r="I7" s="23"/>
      <c r="J7" s="24"/>
    </row>
    <row r="8" ht="31" customHeight="1" spans="1:10">
      <c r="A8" s="11"/>
      <c r="B8" s="12"/>
      <c r="C8" s="13" t="s">
        <v>17</v>
      </c>
      <c r="D8" s="14"/>
      <c r="E8" s="7"/>
      <c r="F8" s="10"/>
      <c r="G8" s="7"/>
      <c r="H8" s="7"/>
      <c r="I8" s="23"/>
      <c r="J8" s="24"/>
    </row>
    <row r="9" ht="31" customHeight="1" spans="1:10">
      <c r="A9" s="15"/>
      <c r="B9" s="16"/>
      <c r="C9" s="13" t="s">
        <v>18</v>
      </c>
      <c r="D9" s="14"/>
      <c r="E9" s="7">
        <v>43.905265</v>
      </c>
      <c r="F9" s="10">
        <v>42.170429</v>
      </c>
      <c r="G9" s="7">
        <v>42.170429</v>
      </c>
      <c r="H9" s="7" t="s">
        <v>19</v>
      </c>
      <c r="I9" s="23">
        <f t="shared" ref="I7:I9" si="0">G9/F9</f>
        <v>1</v>
      </c>
      <c r="J9" s="24" t="s">
        <v>19</v>
      </c>
    </row>
    <row r="10" ht="31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124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46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46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>
        <v>1</v>
      </c>
      <c r="G13" s="7">
        <v>1</v>
      </c>
      <c r="H13" s="7">
        <v>10</v>
      </c>
      <c r="I13" s="7">
        <v>10</v>
      </c>
      <c r="J13" s="7"/>
    </row>
    <row r="14" ht="46" customHeight="1" spans="1:10">
      <c r="A14" s="18"/>
      <c r="B14" s="7"/>
      <c r="C14" s="17" t="s">
        <v>35</v>
      </c>
      <c r="D14" s="19" t="s">
        <v>36</v>
      </c>
      <c r="E14" s="20"/>
      <c r="F14" s="21">
        <v>1</v>
      </c>
      <c r="G14" s="21">
        <v>1</v>
      </c>
      <c r="H14" s="7">
        <v>15</v>
      </c>
      <c r="I14" s="7">
        <v>15</v>
      </c>
      <c r="J14" s="7"/>
    </row>
    <row r="15" ht="46" customHeight="1" spans="1:10">
      <c r="A15" s="18"/>
      <c r="B15" s="7"/>
      <c r="C15" s="17" t="s">
        <v>37</v>
      </c>
      <c r="D15" s="19" t="s">
        <v>38</v>
      </c>
      <c r="E15" s="20"/>
      <c r="F15" s="7" t="s">
        <v>39</v>
      </c>
      <c r="G15" s="7" t="s">
        <v>39</v>
      </c>
      <c r="H15" s="7">
        <v>15</v>
      </c>
      <c r="I15" s="7">
        <v>15</v>
      </c>
      <c r="J15" s="7"/>
    </row>
    <row r="16" ht="58" customHeight="1" spans="1:10">
      <c r="A16" s="18"/>
      <c r="B16" s="7" t="s">
        <v>40</v>
      </c>
      <c r="C16" s="17" t="s">
        <v>41</v>
      </c>
      <c r="D16" s="19" t="s">
        <v>42</v>
      </c>
      <c r="E16" s="20"/>
      <c r="F16" s="7" t="s">
        <v>43</v>
      </c>
      <c r="G16" s="7" t="s">
        <v>44</v>
      </c>
      <c r="H16" s="7">
        <v>10</v>
      </c>
      <c r="I16" s="7">
        <v>9</v>
      </c>
      <c r="J16" s="7"/>
    </row>
    <row r="17" ht="46" customHeight="1" spans="1:10">
      <c r="A17" s="18"/>
      <c r="B17" s="18" t="s">
        <v>45</v>
      </c>
      <c r="C17" s="17" t="s">
        <v>46</v>
      </c>
      <c r="D17" s="19" t="s">
        <v>47</v>
      </c>
      <c r="E17" s="20"/>
      <c r="F17" s="21">
        <v>1</v>
      </c>
      <c r="G17" s="21">
        <v>1</v>
      </c>
      <c r="H17" s="7">
        <v>30</v>
      </c>
      <c r="I17" s="7">
        <v>29</v>
      </c>
      <c r="J17" s="7"/>
    </row>
    <row r="18" ht="46" customHeight="1" spans="1:10">
      <c r="A18" s="18"/>
      <c r="B18" s="17" t="s">
        <v>48</v>
      </c>
      <c r="C18" s="17" t="s">
        <v>49</v>
      </c>
      <c r="D18" s="19" t="s">
        <v>50</v>
      </c>
      <c r="E18" s="20"/>
      <c r="F18" s="21">
        <v>1</v>
      </c>
      <c r="G18" s="21">
        <v>0.99</v>
      </c>
      <c r="H18" s="7">
        <v>10</v>
      </c>
      <c r="I18" s="7">
        <v>8</v>
      </c>
      <c r="J18" s="7"/>
    </row>
    <row r="19" ht="46" customHeight="1" spans="1:10">
      <c r="A19" s="4" t="s">
        <v>51</v>
      </c>
      <c r="B19" s="6"/>
      <c r="C19" s="6"/>
      <c r="D19" s="6"/>
      <c r="E19" s="6"/>
      <c r="F19" s="6"/>
      <c r="G19" s="5"/>
      <c r="H19" s="22">
        <v>100</v>
      </c>
      <c r="I19" s="25">
        <f>SUM(I13:I18)+J6</f>
        <v>96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2025-08-20T07:08:34Z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7EAAEBDC7C754C87BB3186CC1B77EEFA_13</vt:lpwstr>
  </property>
  <property fmtid="{D5CDD505-2E9C-101B-9397-08002B2CF9AE}" pid="3" name="KSOProductBuildVer">
    <vt:lpwstr>2052-11.8.2.11718</vt:lpwstr>
  </property>
</Properties>
</file>