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<sst xmlns="http://schemas.openxmlformats.org/spreadsheetml/2006/main" count="83" uniqueCount="69">
  <si>
    <t>项目支出绩效自评表</t>
  </si>
  <si>
    <t>（2024年度）</t>
  </si>
  <si>
    <t>项目名称</t>
  </si>
  <si>
    <t>日常保障经费</t>
  </si>
  <si>
    <t>主管部门</t>
  </si>
  <si>
    <t>北京市社会福利事务管理中心</t>
  </si>
  <si>
    <t>实施单位</t>
  </si>
  <si>
    <t>北京市第三社会福利院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</si>
  <si>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</si>
  <si>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</si>
  <si>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</si>
  <si>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</si>
  <si>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</si>
  <si>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</si>
  <si>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</si>
  <si>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</si>
  <si>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</si>
  <si>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</si>
  <si>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</si>
  <si>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</si>
  <si>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</si>
  <si>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</si>
  <si>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</si>
  <si>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t>我单位为确保院内休养员不发生各种破坏或伤害行为，维护院区安全秩序，落实安全责任，保障我院环境卫生清洁、绿化养护工作、维修、配电值守、污水处理运行等后勤保障工作正常开展，申请项目经费502.417622万元，包含五方面，分别为：
1、安保经费179.6985万元。为确实达到安全工作要求，严防精神病人脱逃，维护院区安全秩序，做到人防、物防、技防相结合，落实保安固定岗位，消防中控室岗，巡逻岗。全年每天24小时值班值守。确保院内休养员不发生各种破坏或伤害行为,如纵火、毁物、伤人及自伤等，更好的保障我院安全稳定、人员及财产安全。申请2024年预算179.6985万元。
2、绿化保洁服务86.9496万元，为保障我院环境卫生清洁及绿化养护工作，将院内绿化保洁服务委托，由北京市政府采购电子卖场选取定点服务供货商，申请2024年预算86.9496万元。
3、物业管理服务112.352522万元。保障我院维修、配电值守、污水处理运行等后勤保障工作正常开展，申请2024年预算112.352522万元。
4、洗涤服务62万元。我院大部分休养员，随着年龄增长，自控能力逐年降低，极易污浊衣物，多数休养员每天需要更换数件衣物，才能保证其自身清洁和护理要求的需要。同时为保障休养员衣物洗涤质量，拟将全院休养员的衣物洗涤工作委托给专业的洗涤公司进行洗涤，申请2024年预算62万元。
5、医疗设备运维管理服务61.417万元。目前DR、B超、全自动化学发光免疫分析仪等医疗设备，由于这些设备都已经不在保修期，为确保医技科室工作的正常开展，更好的为临床科室及休养员提供服务，申请医疗设备运维管理服务费61.417万元。</t>
  </si>
  <si>
    <t>1、安全保卫经费：完成2024年度预期目标，确保院内休养员没有各种破坏或伤害行为的发生,实现“人防、物防、技防”的有效结合，能更好的保障我院院内公共财产安全、医疗人员及休养人员人身安全。
2、绿化保洁服务：已按计划完成该项目。
3、物业管理服务：已按计划完成该项目。
4、洗涤服务费：已按计划完成该项目。                      5、医疗设备运维管理服务费：已支付70%首付款，依据合同约定于2025年支付30%尾款。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</si>
  <si>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</si>
  <si>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</si>
  <si>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</si>
  <si>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</si>
  <si>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</si>
  <si>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</si>
  <si>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</si>
  <si>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</si>
  <si>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</si>
  <si>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安保及中控人员</t>
  </si>
  <si>
    <t>8人</t>
  </si>
  <si>
    <t>持证保安人员</t>
  </si>
  <si>
    <t>16人</t>
  </si>
  <si>
    <t>消防器材年检，电器消防设备年度检测、清洗烟感维护</t>
  </si>
  <si>
    <t>1次</t>
  </si>
  <si>
    <t>绿化保洁服务、物业管理、洗涤服务、医疗设备运维管理服务费</t>
  </si>
  <si>
    <t>4项</t>
  </si>
  <si>
    <t>质量指标</t>
  </si>
  <si>
    <t>符合安保相关标准与技术规范</t>
  </si>
  <si>
    <t>达到预期目标</t>
  </si>
  <si>
    <t>时效指标</t>
  </si>
  <si>
    <t>定期巡查、质量检测</t>
  </si>
  <si>
    <t>1年</t>
  </si>
  <si>
    <t>项目完成时间</t>
  </si>
  <si>
    <t>12个月</t>
  </si>
  <si>
    <t>运行保障年度完成率</t>
  </si>
  <si>
    <t>成本指标</t>
  </si>
  <si>
    <t>经济成本指标</t>
  </si>
  <si>
    <t>项目预算控制数</t>
  </si>
  <si>
    <t>502.417622万元</t>
  </si>
  <si>
    <t>495.232822万元</t>
  </si>
  <si>
    <t>效益指标</t>
  </si>
  <si>
    <t>社会效益指标</t>
  </si>
  <si>
    <t>保洁绿化及时率</t>
  </si>
  <si>
    <t>保障院内安全维稳,设备运行正常，保障医技科室工作正常开展</t>
  </si>
  <si>
    <t>保障院内安全</t>
  </si>
  <si>
    <t>保障日常工作的开展，提供优质的医疗服务</t>
  </si>
  <si>
    <t>可持续影响指标</t>
  </si>
  <si>
    <t>全院的安保能力</t>
  </si>
  <si>
    <t>稳步提升</t>
  </si>
  <si>
    <t>满意度指标</t>
  </si>
  <si>
    <t>服务对象满意度指标</t>
  </si>
  <si>
    <t>使用人员满意度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</si>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</sst>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90" zoomScaleNormal="80" topLeftCell="A11" workbookViewId="0">
      <selection activeCell="G11" sqref="G11:J11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20.5166666666667" style="1" customWidth="1"/>
    <col min="6" max="6" width="20.725" style="1" customWidth="1"/>
    <col min="7" max="7" width="14.1666666666667" style="1" customWidth="1"/>
    <col min="8" max="8" width="8.25" style="1" customWidth="1"/>
    <col min="9" max="9" width="8.6666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v>502.417622</v>
      </c>
      <c r="F6" s="7">
        <v>495.232822</v>
      </c>
      <c r="G6" s="7">
        <v>495.232822</v>
      </c>
      <c r="H6" s="7">
        <v>10</v>
      </c>
      <c r="I6" s="24">
        <f>G6/F6</f>
        <v>1</v>
      </c>
      <c r="J6" s="23">
        <f>H6*I6</f>
        <v>10</v>
      </c>
    </row>
    <row r="7" ht="22.75" customHeight="1" spans="1:10">
      <c r="A7" s="11"/>
      <c r="B7" s="12"/>
      <c r="C7" s="13" t="s">
        <v>16</v>
      </c>
      <c r="D7" s="14"/>
      <c r="E7" s="7"/>
      <c r="F7" s="10"/>
      <c r="G7" s="7"/>
      <c r="H7" s="7"/>
      <c r="I7" s="24"/>
      <c r="J7" s="7"/>
    </row>
    <row r="8" ht="22.75" customHeight="1" spans="1:10">
      <c r="A8" s="11"/>
      <c r="B8" s="12"/>
      <c r="C8" s="13" t="s">
        <v>17</v>
      </c>
      <c r="D8" s="14"/>
      <c r="E8" s="7"/>
      <c r="F8" s="10"/>
      <c r="G8" s="7"/>
      <c r="H8" s="7"/>
      <c r="I8" s="24"/>
      <c r="J8" s="7"/>
    </row>
    <row r="9" ht="22.75" customHeight="1" spans="1:10">
      <c r="A9" s="15"/>
      <c r="B9" s="16"/>
      <c r="C9" s="13" t="s">
        <v>18</v>
      </c>
      <c r="D9" s="14"/>
      <c r="E9" s="7">
        <v>502.417622</v>
      </c>
      <c r="F9" s="7">
        <v>495.232822</v>
      </c>
      <c r="G9" s="7">
        <v>495.232822</v>
      </c>
      <c r="H9" s="7" t="s">
        <v>19</v>
      </c>
      <c r="I9" s="24">
        <f t="shared" ref="I7:I9" si="0">G9/F9</f>
        <v>1</v>
      </c>
      <c r="J9" s="7" t="s">
        <v>19</v>
      </c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s="1" customFormat="1" ht="305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30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30" customHeight="1" spans="1:10">
      <c r="A13" s="18"/>
      <c r="B13" s="7" t="s">
        <v>32</v>
      </c>
      <c r="C13" s="10" t="s">
        <v>33</v>
      </c>
      <c r="D13" s="19" t="s">
        <v>34</v>
      </c>
      <c r="E13" s="20"/>
      <c r="F13" s="10" t="s">
        <v>35</v>
      </c>
      <c r="G13" s="7" t="s">
        <v>35</v>
      </c>
      <c r="H13" s="7">
        <v>5</v>
      </c>
      <c r="I13" s="7">
        <v>5</v>
      </c>
      <c r="J13" s="7"/>
    </row>
    <row r="14" ht="30" customHeight="1" spans="1:10">
      <c r="A14" s="18"/>
      <c r="B14" s="7"/>
      <c r="C14" s="10"/>
      <c r="D14" s="19" t="s">
        <v>36</v>
      </c>
      <c r="E14" s="20"/>
      <c r="F14" s="10" t="s">
        <v>37</v>
      </c>
      <c r="G14" s="7" t="s">
        <v>37</v>
      </c>
      <c r="H14" s="7">
        <v>5</v>
      </c>
      <c r="I14" s="7">
        <v>5</v>
      </c>
      <c r="J14" s="7"/>
    </row>
    <row r="15" ht="38" customHeight="1" spans="1:10">
      <c r="A15" s="18"/>
      <c r="B15" s="7"/>
      <c r="C15" s="10"/>
      <c r="D15" s="19" t="s">
        <v>38</v>
      </c>
      <c r="E15" s="20"/>
      <c r="F15" s="10" t="s">
        <v>39</v>
      </c>
      <c r="G15" s="10" t="s">
        <v>39</v>
      </c>
      <c r="H15" s="7">
        <v>5</v>
      </c>
      <c r="I15" s="7">
        <v>5</v>
      </c>
      <c r="J15" s="7"/>
    </row>
    <row r="16" ht="50" customHeight="1" spans="1:10">
      <c r="A16" s="18"/>
      <c r="B16" s="7"/>
      <c r="C16" s="10"/>
      <c r="D16" s="19" t="s">
        <v>40</v>
      </c>
      <c r="E16" s="20"/>
      <c r="F16" s="10" t="s">
        <v>41</v>
      </c>
      <c r="G16" s="10" t="s">
        <v>41</v>
      </c>
      <c r="H16" s="7">
        <v>5</v>
      </c>
      <c r="I16" s="7">
        <v>5</v>
      </c>
      <c r="J16" s="7"/>
    </row>
    <row r="17" ht="50" customHeight="1" spans="1:10">
      <c r="A17" s="18"/>
      <c r="B17" s="7"/>
      <c r="C17" s="17" t="s">
        <v>42</v>
      </c>
      <c r="D17" s="19" t="s">
        <v>43</v>
      </c>
      <c r="E17" s="20"/>
      <c r="F17" s="7" t="s">
        <v>44</v>
      </c>
      <c r="G17" s="7" t="s">
        <v>44</v>
      </c>
      <c r="H17" s="7">
        <v>5</v>
      </c>
      <c r="I17" s="7">
        <v>5</v>
      </c>
      <c r="J17" s="7"/>
    </row>
    <row r="18" ht="39" customHeight="1" spans="1:10">
      <c r="A18" s="18"/>
      <c r="B18" s="7"/>
      <c r="C18" s="7" t="s">
        <v>45</v>
      </c>
      <c r="D18" s="19" t="s">
        <v>46</v>
      </c>
      <c r="E18" s="20"/>
      <c r="F18" s="7" t="s">
        <v>47</v>
      </c>
      <c r="G18" s="7" t="s">
        <v>47</v>
      </c>
      <c r="H18" s="7">
        <v>5</v>
      </c>
      <c r="I18" s="7">
        <v>5</v>
      </c>
      <c r="J18" s="7"/>
    </row>
    <row r="19" ht="35" customHeight="1" spans="1:10">
      <c r="A19" s="18"/>
      <c r="B19" s="7"/>
      <c r="C19" s="7"/>
      <c r="D19" s="19" t="s">
        <v>48</v>
      </c>
      <c r="E19" s="20"/>
      <c r="F19" s="7" t="s">
        <v>49</v>
      </c>
      <c r="G19" s="7" t="s">
        <v>49</v>
      </c>
      <c r="H19" s="7">
        <v>5</v>
      </c>
      <c r="I19" s="7">
        <v>5</v>
      </c>
      <c r="J19" s="7"/>
    </row>
    <row r="20" ht="34" customHeight="1" spans="1:10">
      <c r="A20" s="18"/>
      <c r="B20" s="7"/>
      <c r="C20" s="7"/>
      <c r="D20" s="19" t="s">
        <v>50</v>
      </c>
      <c r="E20" s="20"/>
      <c r="F20" s="21">
        <v>1</v>
      </c>
      <c r="G20" s="21">
        <v>1</v>
      </c>
      <c r="H20" s="7">
        <v>5</v>
      </c>
      <c r="I20" s="7">
        <v>5</v>
      </c>
      <c r="J20" s="7"/>
    </row>
    <row r="21" ht="41" customHeight="1" spans="1:10">
      <c r="A21" s="18"/>
      <c r="B21" s="7" t="s">
        <v>51</v>
      </c>
      <c r="C21" s="17" t="s">
        <v>52</v>
      </c>
      <c r="D21" s="19" t="s">
        <v>53</v>
      </c>
      <c r="E21" s="20"/>
      <c r="F21" s="7" t="s">
        <v>54</v>
      </c>
      <c r="G21" s="7" t="s">
        <v>55</v>
      </c>
      <c r="H21" s="7">
        <v>10</v>
      </c>
      <c r="I21" s="7">
        <v>10</v>
      </c>
      <c r="J21" s="7"/>
    </row>
    <row r="22" ht="36" customHeight="1" spans="1:10">
      <c r="A22" s="18"/>
      <c r="B22" s="18" t="s">
        <v>56</v>
      </c>
      <c r="C22" s="17" t="s">
        <v>57</v>
      </c>
      <c r="D22" s="19" t="s">
        <v>58</v>
      </c>
      <c r="E22" s="20"/>
      <c r="F22" s="21">
        <v>1</v>
      </c>
      <c r="G22" s="21">
        <v>1</v>
      </c>
      <c r="H22" s="7">
        <v>7</v>
      </c>
      <c r="I22" s="7">
        <v>6</v>
      </c>
      <c r="J22" s="7"/>
    </row>
    <row r="23" ht="38" customHeight="1" spans="1:10">
      <c r="A23" s="18"/>
      <c r="B23" s="18"/>
      <c r="C23" s="18"/>
      <c r="D23" s="19" t="s">
        <v>59</v>
      </c>
      <c r="E23" s="20"/>
      <c r="F23" s="21" t="s">
        <v>60</v>
      </c>
      <c r="G23" s="21" t="s">
        <v>60</v>
      </c>
      <c r="H23" s="7">
        <v>8</v>
      </c>
      <c r="I23" s="7">
        <v>7</v>
      </c>
      <c r="J23" s="7"/>
    </row>
    <row r="24" ht="43" customHeight="1" spans="1:10">
      <c r="A24" s="18"/>
      <c r="B24" s="18"/>
      <c r="C24" s="22"/>
      <c r="D24" s="19" t="s">
        <v>61</v>
      </c>
      <c r="E24" s="20"/>
      <c r="F24" s="7" t="s">
        <v>44</v>
      </c>
      <c r="G24" s="7" t="s">
        <v>44</v>
      </c>
      <c r="H24" s="7">
        <v>7</v>
      </c>
      <c r="I24" s="7">
        <v>7</v>
      </c>
      <c r="J24" s="7"/>
    </row>
    <row r="25" ht="43" customHeight="1" spans="1:10">
      <c r="A25" s="18"/>
      <c r="B25" s="18"/>
      <c r="C25" s="17" t="s">
        <v>62</v>
      </c>
      <c r="D25" s="19" t="s">
        <v>63</v>
      </c>
      <c r="E25" s="20"/>
      <c r="F25" s="7" t="s">
        <v>64</v>
      </c>
      <c r="G25" s="7" t="s">
        <v>64</v>
      </c>
      <c r="H25" s="7">
        <v>8</v>
      </c>
      <c r="I25" s="7">
        <v>7</v>
      </c>
      <c r="J25" s="7"/>
    </row>
    <row r="26" ht="35" customHeight="1" spans="1:10">
      <c r="A26" s="18"/>
      <c r="B26" s="17" t="s">
        <v>65</v>
      </c>
      <c r="C26" s="17" t="s">
        <v>66</v>
      </c>
      <c r="D26" s="19" t="s">
        <v>67</v>
      </c>
      <c r="E26" s="20"/>
      <c r="F26" s="21">
        <v>0.95</v>
      </c>
      <c r="G26" s="21">
        <v>0.95</v>
      </c>
      <c r="H26" s="7">
        <v>10</v>
      </c>
      <c r="I26" s="7">
        <v>8</v>
      </c>
      <c r="J26" s="7"/>
    </row>
    <row r="27" ht="30" customHeight="1" spans="1:10">
      <c r="A27" s="4" t="s">
        <v>68</v>
      </c>
      <c r="B27" s="6"/>
      <c r="C27" s="6"/>
      <c r="D27" s="6"/>
      <c r="E27" s="6"/>
      <c r="F27" s="6"/>
      <c r="G27" s="5"/>
      <c r="H27" s="23">
        <v>100</v>
      </c>
      <c r="I27" s="23">
        <f>SUM(I13:I26)+J6</f>
        <v>95</v>
      </c>
      <c r="J27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2:A26"/>
    <mergeCell ref="B13:B20"/>
    <mergeCell ref="B22:B25"/>
    <mergeCell ref="C13:C16"/>
    <mergeCell ref="C18:C20"/>
    <mergeCell ref="C22:C24"/>
    <mergeCell ref="A5:B9"/>
    <mergeCell ref="A10:B11"/>
  </mergeCells>
  <printOptions horizontalCentered="1"/>
  <pageMargins left="0.708333333333333" right="0.708333333333333" top="0.747916666666667" bottom="0.747916666666667" header="0.314583333333333" footer="0.314583333333333"/>
  <pageSetup paperSize="9" scale="6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dcterms:created xsi:type="dcterms:W3CDTF">2015-06-05T18:17:00Z</dcterms:created>
  <cp:lastPrinted>2020-12-27T12:06:00Z</cp:lastPrinted>
  <dcterms:modified xsi:type="dcterms:W3CDTF">2025-08-21T02:47:31Z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989C20268EA941C4BA5D83C8E182648C_13</vt:lpwstr>
  </property>
  <property fmtid="{D5CDD505-2E9C-101B-9397-08002B2CF9AE}" pid="3" name="KSOProductBuildVer">
    <vt:lpwstr>2052-11.8.2.11718</vt:lpwstr>
  </property>
</Properties>
</file>