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/>
  <c r="F6"/>
  <c r="I6" s="1"/>
  <c r="J6" s="1"/>
  <c r="I24" s="1"/>
  <c r="E6"/>
</calcChain>
</file>

<file path=xl/sharedStrings.xml><?xml version="1.0" encoding="utf-8"?>
<sst xmlns="http://schemas.openxmlformats.org/spreadsheetml/2006/main" count="72" uniqueCount="64">
  <si>
    <t>项目支出绩效自评表</t>
  </si>
  <si>
    <t>（   2024   年度）</t>
  </si>
  <si>
    <t>项目名称</t>
  </si>
  <si>
    <t>中心发展规划工作经费</t>
  </si>
  <si>
    <t>主管部门</t>
  </si>
  <si>
    <t>北京市社会福利事务管理中心</t>
  </si>
  <si>
    <t>实施单位</t>
  </si>
  <si>
    <t>北京市社会福利事务管理中心(本级)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</si>
  <si>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</si>
  <si>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</si>
  <si>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</si>
  <si>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</si>
  <si>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</si>
  <si>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</si>
  <si>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</si>
  <si>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</si>
  <si>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</si>
  <si>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</si>
  <si>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</si>
  <si>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</si>
  <si>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</si>
  <si>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</si>
  <si>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</si>
  <si>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进一步加强中心系统法治宣传教育工作，全面推进中心法治建设，建立健全科学有效的法治宣传教育机制；为全面推进中心系统整体科学发展，保障“十四五”发展规划的落实，中心将组织实施工程和项目的前期研究、设计、监理、项目评审、造价咨询及专家论证等工作。</t>
  </si>
  <si>
    <t>加强了中心系统法治宣传教育工作，全面推进中心法治建设，建立健全科学有效的法治宣传教育机制；全面推进了中心系统整体科学发展，保障“十四五”发展规划的落实，全力组织保障完成系统内工程和项目的前期研究、设计、监理、项目评审、造价咨询及专家论证等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</si>
  <si>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</si>
  <si>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</si>
  <si>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</si>
  <si>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</si>
  <si>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</si>
  <si>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</si>
  <si>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</si>
  <si>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</si>
  <si>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</si>
  <si>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指标1：2024年各单位申报的工程和项目进行综合测算评估和可行性分析数</t>
  </si>
  <si>
    <t>3个</t>
  </si>
  <si>
    <t>指标2：指导会前学法基层单位个数</t>
  </si>
  <si>
    <t>16家</t>
  </si>
  <si>
    <t>质量指标</t>
  </si>
  <si>
    <t>指标1：从技术成本费用、组织机构、社会效益等方面进行综合测算评估和可行性分析</t>
  </si>
  <si>
    <t>从技术成本费用、组织机构、社会效益等方面进行综合测算评估和可行性分析</t>
  </si>
  <si>
    <t>达到预期绩效目标</t>
  </si>
  <si>
    <t>指标2：系统内法治宣传教育的覆盖率</t>
  </si>
  <si>
    <t>指标3：组织各单位实施工程和项目的前期研究、设计、论证、评审的完成率</t>
  </si>
  <si>
    <t>时效指标</t>
  </si>
  <si>
    <t>指标1：2024年12月之前完成支付</t>
  </si>
  <si>
    <t>12月前</t>
  </si>
  <si>
    <t>基本达到预期绩效目标</t>
  </si>
  <si>
    <t>成本指标</t>
  </si>
  <si>
    <t>经济成本指标</t>
  </si>
  <si>
    <t>指标1：项目预算控制数</t>
  </si>
  <si>
    <t>185万元</t>
  </si>
  <si>
    <t>161.286893万元</t>
  </si>
  <si>
    <t>根据实际情况，专家论证和评审的项目数量较预计情况减少，最后形成项目结余</t>
  </si>
  <si>
    <t>效益指标</t>
  </si>
  <si>
    <t>社会效益指标</t>
  </si>
  <si>
    <t>指标1：全面推进中心系统整体科学发展，保障“十四五”发展规划的落实</t>
  </si>
  <si>
    <t>得到保障</t>
  </si>
  <si>
    <t>指标2：进一步加强中心系统法治宣传教育工作，全面推进中心法治建设，建立健全科学有效的法治宣传教育机制，形成实用高效、内容丰富、形式多样的法治宣传教育体系</t>
  </si>
  <si>
    <t>满意度指标</t>
  </si>
  <si>
    <t>服务对象满意度指标</t>
  </si>
  <si>
    <t>指标1：项目单位对项目前期工作推进的满意度</t>
  </si>
  <si>
    <t>指标2：系统内职工对法治宣传的满意度</t>
  </si>
  <si>
    <t>总分</t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</si>
</sst>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等线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vertical="center" wrapText="1"/>
    </xf>
    <xf numFmtId="9" fontId="2" fillId="0" borderId="5" xfId="0" applyNumberFormat="1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view="pageBreakPreview" zoomScaleNormal="80" zoomScaleSheetLayoutView="100" workbookViewId="0">
      <selection activeCell="M11" sqref="M11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5.75" style="1" customWidth="1"/>
    <col min="7" max="7" width="13.875" style="1" customWidth="1"/>
    <col min="8" max="8" width="8.25" style="1" customWidth="1"/>
    <col min="9" max="9" width="7.375" style="1" customWidth="1"/>
    <col min="10" max="10" width="15.875" style="1" customWidth="1"/>
    <col min="11" max="16384" width="13.75" style="1"/>
  </cols>
  <sheetData>
    <row r="1" spans="1:10" ht="22.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2.7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7" customHeight="1">
      <c r="A3" s="13" t="s">
        <v>2</v>
      </c>
      <c r="B3" s="14"/>
      <c r="C3" s="13" t="s">
        <v>3</v>
      </c>
      <c r="D3" s="15"/>
      <c r="E3" s="15"/>
      <c r="F3" s="15"/>
      <c r="G3" s="15"/>
      <c r="H3" s="15"/>
      <c r="I3" s="15"/>
      <c r="J3" s="14"/>
    </row>
    <row r="4" spans="1:10" ht="22.7" customHeight="1">
      <c r="A4" s="13" t="s">
        <v>4</v>
      </c>
      <c r="B4" s="14"/>
      <c r="C4" s="13" t="s">
        <v>5</v>
      </c>
      <c r="D4" s="15"/>
      <c r="E4" s="15"/>
      <c r="F4" s="14"/>
      <c r="G4" s="2" t="s">
        <v>6</v>
      </c>
      <c r="H4" s="13" t="s">
        <v>7</v>
      </c>
      <c r="I4" s="15"/>
      <c r="J4" s="14"/>
    </row>
    <row r="5" spans="1:10" ht="22.7" customHeight="1">
      <c r="A5" s="26" t="s">
        <v>8</v>
      </c>
      <c r="B5" s="27"/>
      <c r="C5" s="13"/>
      <c r="D5" s="14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8"/>
      <c r="B6" s="29"/>
      <c r="C6" s="16" t="s">
        <v>15</v>
      </c>
      <c r="D6" s="17"/>
      <c r="E6" s="2">
        <f>SUM(E7:E9)</f>
        <v>185</v>
      </c>
      <c r="F6" s="2">
        <f t="shared" ref="F6" si="0">SUM(F7:F9)</f>
        <v>185</v>
      </c>
      <c r="G6" s="2">
        <v>161.28689299999999</v>
      </c>
      <c r="H6" s="2">
        <v>10</v>
      </c>
      <c r="I6" s="8">
        <f>G6/F6</f>
        <v>0.87182104324324317</v>
      </c>
      <c r="J6" s="7">
        <f>H6*I6</f>
        <v>8.7182104324324321</v>
      </c>
    </row>
    <row r="7" spans="1:10" ht="22.7" customHeight="1">
      <c r="A7" s="28"/>
      <c r="B7" s="29"/>
      <c r="C7" s="16" t="s">
        <v>16</v>
      </c>
      <c r="D7" s="17"/>
      <c r="E7" s="2">
        <v>185</v>
      </c>
      <c r="F7" s="2">
        <v>185</v>
      </c>
      <c r="G7" s="2">
        <v>161.28689299999999</v>
      </c>
      <c r="H7" s="10" t="s">
        <v>17</v>
      </c>
      <c r="I7" s="8">
        <f t="shared" ref="I7" si="1">G7/F7</f>
        <v>0.87182104324324317</v>
      </c>
      <c r="J7" s="2" t="s">
        <v>17</v>
      </c>
    </row>
    <row r="8" spans="1:10" ht="22.7" customHeight="1">
      <c r="A8" s="28"/>
      <c r="B8" s="29"/>
      <c r="C8" s="16" t="s">
        <v>18</v>
      </c>
      <c r="D8" s="17"/>
      <c r="E8" s="2"/>
      <c r="F8" s="2"/>
      <c r="G8" s="2"/>
      <c r="H8" s="2"/>
      <c r="I8" s="2"/>
      <c r="J8" s="2"/>
    </row>
    <row r="9" spans="1:10" ht="22.7" customHeight="1">
      <c r="A9" s="30"/>
      <c r="B9" s="31"/>
      <c r="C9" s="16" t="s">
        <v>19</v>
      </c>
      <c r="D9" s="17"/>
      <c r="E9" s="2"/>
      <c r="F9" s="2"/>
      <c r="G9" s="2"/>
      <c r="H9" s="2"/>
      <c r="I9" s="2"/>
      <c r="J9" s="2"/>
    </row>
    <row r="10" spans="1:10" ht="22.7" customHeight="1">
      <c r="A10" s="26" t="s">
        <v>20</v>
      </c>
      <c r="B10" s="27"/>
      <c r="C10" s="18" t="s">
        <v>21</v>
      </c>
      <c r="D10" s="18"/>
      <c r="E10" s="18"/>
      <c r="F10" s="18"/>
      <c r="G10" s="18" t="s">
        <v>22</v>
      </c>
      <c r="H10" s="18"/>
      <c r="I10" s="18"/>
      <c r="J10" s="18"/>
    </row>
    <row r="11" spans="1:10" ht="95.1" customHeight="1">
      <c r="A11" s="30"/>
      <c r="B11" s="31"/>
      <c r="C11" s="19" t="s">
        <v>23</v>
      </c>
      <c r="D11" s="19"/>
      <c r="E11" s="19"/>
      <c r="F11" s="19"/>
      <c r="G11" s="19" t="s">
        <v>24</v>
      </c>
      <c r="H11" s="19"/>
      <c r="I11" s="19"/>
      <c r="J11" s="19"/>
    </row>
    <row r="12" spans="1:10" ht="30" customHeight="1">
      <c r="A12" s="24" t="s">
        <v>25</v>
      </c>
      <c r="B12" s="2" t="s">
        <v>26</v>
      </c>
      <c r="C12" s="2" t="s">
        <v>27</v>
      </c>
      <c r="D12" s="13" t="s">
        <v>28</v>
      </c>
      <c r="E12" s="14"/>
      <c r="F12" s="2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66" customHeight="1">
      <c r="A13" s="25"/>
      <c r="B13" s="18" t="s">
        <v>32</v>
      </c>
      <c r="C13" s="18" t="s">
        <v>33</v>
      </c>
      <c r="D13" s="16" t="s">
        <v>34</v>
      </c>
      <c r="E13" s="17"/>
      <c r="F13" s="2" t="s">
        <v>35</v>
      </c>
      <c r="G13" s="2" t="s">
        <v>35</v>
      </c>
      <c r="H13" s="2">
        <v>7</v>
      </c>
      <c r="I13" s="2">
        <v>7</v>
      </c>
      <c r="J13" s="9"/>
    </row>
    <row r="14" spans="1:10" ht="51.95" customHeight="1">
      <c r="A14" s="25"/>
      <c r="B14" s="18"/>
      <c r="C14" s="18"/>
      <c r="D14" s="16" t="s">
        <v>36</v>
      </c>
      <c r="E14" s="17"/>
      <c r="F14" s="2" t="s">
        <v>37</v>
      </c>
      <c r="G14" s="2" t="s">
        <v>37</v>
      </c>
      <c r="H14" s="2">
        <v>7</v>
      </c>
      <c r="I14" s="2">
        <v>7</v>
      </c>
      <c r="J14" s="9"/>
    </row>
    <row r="15" spans="1:10" ht="72" customHeight="1">
      <c r="A15" s="25"/>
      <c r="B15" s="18"/>
      <c r="C15" s="24" t="s">
        <v>38</v>
      </c>
      <c r="D15" s="16" t="s">
        <v>39</v>
      </c>
      <c r="E15" s="20"/>
      <c r="F15" s="4" t="s">
        <v>40</v>
      </c>
      <c r="G15" s="2" t="s">
        <v>41</v>
      </c>
      <c r="H15" s="2">
        <v>7</v>
      </c>
      <c r="I15" s="2">
        <v>7</v>
      </c>
      <c r="J15" s="2"/>
    </row>
    <row r="16" spans="1:10" ht="48.95" customHeight="1">
      <c r="A16" s="25"/>
      <c r="B16" s="18"/>
      <c r="C16" s="25"/>
      <c r="D16" s="16" t="s">
        <v>42</v>
      </c>
      <c r="E16" s="17"/>
      <c r="F16" s="5">
        <v>0.8</v>
      </c>
      <c r="G16" s="5">
        <v>0.8</v>
      </c>
      <c r="H16" s="2">
        <v>6</v>
      </c>
      <c r="I16" s="2">
        <v>5</v>
      </c>
      <c r="J16" s="2"/>
    </row>
    <row r="17" spans="1:10" ht="50.1" customHeight="1">
      <c r="A17" s="25"/>
      <c r="B17" s="18"/>
      <c r="C17" s="25"/>
      <c r="D17" s="21" t="s">
        <v>43</v>
      </c>
      <c r="E17" s="21"/>
      <c r="F17" s="5">
        <v>0.8</v>
      </c>
      <c r="G17" s="5">
        <v>0.8</v>
      </c>
      <c r="H17" s="2">
        <v>6</v>
      </c>
      <c r="I17" s="2">
        <v>5</v>
      </c>
      <c r="J17" s="2"/>
    </row>
    <row r="18" spans="1:10" ht="42.95" customHeight="1">
      <c r="A18" s="25"/>
      <c r="B18" s="18"/>
      <c r="C18" s="3" t="s">
        <v>44</v>
      </c>
      <c r="D18" s="16" t="s">
        <v>45</v>
      </c>
      <c r="E18" s="17"/>
      <c r="F18" s="5" t="s">
        <v>46</v>
      </c>
      <c r="G18" s="6" t="s">
        <v>47</v>
      </c>
      <c r="H18" s="2">
        <v>7</v>
      </c>
      <c r="I18" s="2">
        <v>6</v>
      </c>
      <c r="J18" s="2"/>
    </row>
    <row r="19" spans="1:10" ht="69.95" customHeight="1">
      <c r="A19" s="25"/>
      <c r="B19" s="2" t="s">
        <v>48</v>
      </c>
      <c r="C19" s="3" t="s">
        <v>49</v>
      </c>
      <c r="D19" s="16" t="s">
        <v>50</v>
      </c>
      <c r="E19" s="17"/>
      <c r="F19" s="2" t="s">
        <v>51</v>
      </c>
      <c r="G19" s="2" t="s">
        <v>52</v>
      </c>
      <c r="H19" s="2">
        <v>10</v>
      </c>
      <c r="I19" s="2">
        <v>9</v>
      </c>
      <c r="J19" s="2" t="s">
        <v>53</v>
      </c>
    </row>
    <row r="20" spans="1:10" ht="66.95" customHeight="1">
      <c r="A20" s="25"/>
      <c r="B20" s="18" t="s">
        <v>54</v>
      </c>
      <c r="C20" s="24" t="s">
        <v>55</v>
      </c>
      <c r="D20" s="22" t="s">
        <v>56</v>
      </c>
      <c r="E20" s="23"/>
      <c r="F20" s="5" t="s">
        <v>57</v>
      </c>
      <c r="G20" s="5" t="s">
        <v>57</v>
      </c>
      <c r="H20" s="2">
        <v>15</v>
      </c>
      <c r="I20" s="2">
        <v>14</v>
      </c>
      <c r="J20" s="2"/>
    </row>
    <row r="21" spans="1:10" ht="101.1" customHeight="1">
      <c r="A21" s="25"/>
      <c r="B21" s="18"/>
      <c r="C21" s="25"/>
      <c r="D21" s="21" t="s">
        <v>58</v>
      </c>
      <c r="E21" s="21"/>
      <c r="F21" s="5" t="s">
        <v>57</v>
      </c>
      <c r="G21" s="5" t="s">
        <v>57</v>
      </c>
      <c r="H21" s="2">
        <v>15</v>
      </c>
      <c r="I21" s="2">
        <v>14</v>
      </c>
      <c r="J21" s="2"/>
    </row>
    <row r="22" spans="1:10" ht="72" customHeight="1">
      <c r="A22" s="25"/>
      <c r="B22" s="24" t="s">
        <v>59</v>
      </c>
      <c r="C22" s="24" t="s">
        <v>60</v>
      </c>
      <c r="D22" s="16" t="s">
        <v>61</v>
      </c>
      <c r="E22" s="17"/>
      <c r="F22" s="5">
        <v>0.9</v>
      </c>
      <c r="G22" s="5">
        <v>0.9</v>
      </c>
      <c r="H22" s="2">
        <v>5</v>
      </c>
      <c r="I22" s="2">
        <v>4</v>
      </c>
      <c r="J22" s="2"/>
    </row>
    <row r="23" spans="1:10" ht="63" customHeight="1">
      <c r="A23" s="25"/>
      <c r="B23" s="25"/>
      <c r="C23" s="25"/>
      <c r="D23" s="16" t="s">
        <v>62</v>
      </c>
      <c r="E23" s="17"/>
      <c r="F23" s="5">
        <v>0.9</v>
      </c>
      <c r="G23" s="5">
        <v>0.9</v>
      </c>
      <c r="H23" s="2">
        <v>5</v>
      </c>
      <c r="I23" s="2">
        <v>4</v>
      </c>
      <c r="J23" s="2"/>
    </row>
    <row r="24" spans="1:10" ht="38.1" customHeight="1">
      <c r="A24" s="13" t="s">
        <v>63</v>
      </c>
      <c r="B24" s="15"/>
      <c r="C24" s="15"/>
      <c r="D24" s="15"/>
      <c r="E24" s="15"/>
      <c r="F24" s="15"/>
      <c r="G24" s="14"/>
      <c r="H24" s="7">
        <v>100</v>
      </c>
      <c r="I24" s="7">
        <f>SUM(I13:I23)+J6</f>
        <v>90.718210432432429</v>
      </c>
      <c r="J24" s="2"/>
    </row>
  </sheetData>
  <mergeCells count="39">
    <mergeCell ref="A10:B11"/>
    <mergeCell ref="D20:E20"/>
    <mergeCell ref="D21:E21"/>
    <mergeCell ref="D22:E22"/>
    <mergeCell ref="D23:E23"/>
    <mergeCell ref="A24:G24"/>
    <mergeCell ref="A12:A23"/>
    <mergeCell ref="B13:B18"/>
    <mergeCell ref="B20:B21"/>
    <mergeCell ref="B22:B23"/>
    <mergeCell ref="C13:C14"/>
    <mergeCell ref="C15:C17"/>
    <mergeCell ref="C20:C21"/>
    <mergeCell ref="C22:C23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763888888888904" right="0.70763888888888904" top="0.74791666666666701" bottom="0.74791666666666701" header="0.31388888888888899" footer="0.31388888888888899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2020-12-27T12:06:00Z</cp:lastPrinted>
  <dcterms:created xsi:type="dcterms:W3CDTF">2015-06-05T18:17:00Z</dcterms:created>
  <dcterms:modified xsi:type="dcterms:W3CDTF">2025-08-21T01:41:26Z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2052-12.1.0.20305</vt:lpwstr>
  </property>
</Properties>
</file>