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<sst xmlns="http://schemas.openxmlformats.org/spreadsheetml/2006/main" count="76" uniqueCount="65">
  <si>
    <t>项目支出绩效自评表</t>
  </si>
  <si>
    <t>（ 2024 年度）</t>
  </si>
  <si>
    <t>项目名称</t>
  </si>
  <si>
    <t>日常保障经费</t>
  </si>
  <si>
    <t>主管部门</t>
  </si>
  <si>
    <t>北京市社会福利事务管理中心</t>
  </si>
  <si>
    <t>实施单位</t>
  </si>
  <si>
    <t>北京市第二社会福利院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</si>
  <si>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</si>
  <si>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</si>
  <si>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</si>
  <si>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</si>
  <si>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</si>
  <si>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</si>
  <si>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</si>
  <si>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</si>
  <si>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</si>
  <si>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</si>
  <si>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</si>
  <si>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</si>
  <si>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</si>
  <si>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</si>
  <si>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</si>
  <si>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满足机构内日常保障经费，确保机构运转正常，休养员权益得到有效保障。
1、确保院区内安全，安保巡逻及时，保障休养区休养安全。
2、休养食堂和职工食堂日常运转服务保障，确保休养员日常生活保障以及职工日常福利待遇。
3、确保休养员衣物得到及时清洗，洗涤质量达到合同约定。
4、确保监控室不空岗，人员配置合理。</t>
  </si>
  <si>
    <t>满足机构内日常保障经费，确保机构运转正常，休养员权益得到有效保障。
1、确保了院区内安全，安保巡逻及时，保障休养区休养安全。
2、为休养食堂和职工食堂日常运转服务提供了保障，确保休养员日常生活保障以及职工日常福利待遇。
3、确保了休养员衣物得到及时清洗，洗涤质量达到合同约定。
4、确保了监控室不空岗，人员配置合理。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</si>
  <si>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</si>
  <si>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</si>
  <si>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</si>
  <si>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</si>
  <si>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</si>
  <si>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</si>
  <si>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</si>
  <si>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</si>
  <si>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</si>
  <si>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指标1：档案整理电子化服务、供暖保障服务、食堂服务、洗衣外包服务、保安服务、监控服务</t>
  </si>
  <si>
    <t>6项</t>
  </si>
  <si>
    <t>指标2：保安人数</t>
  </si>
  <si>
    <t>保安人数</t>
  </si>
  <si>
    <t>质量指标</t>
  </si>
  <si>
    <t>指标1：衣物清洗质量达到合同约定</t>
  </si>
  <si>
    <t>=90%</t>
  </si>
  <si>
    <t>指标2：满足我院基本安保要求</t>
  </si>
  <si>
    <t>≥90%</t>
  </si>
  <si>
    <t>时效指标</t>
  </si>
  <si>
    <t>指标1：合同达到约定时限完成支付手续</t>
  </si>
  <si>
    <t>按时完成</t>
  </si>
  <si>
    <t>成本指标</t>
  </si>
  <si>
    <t>经济成本指标</t>
  </si>
  <si>
    <t>指标1：业务保障</t>
  </si>
  <si>
    <t>≤685.439万元</t>
  </si>
  <si>
    <t>628.221715万元</t>
  </si>
  <si>
    <t>效益指标</t>
  </si>
  <si>
    <t>社会效益指标</t>
  </si>
  <si>
    <t>指标1：保障工作正常运转</t>
  </si>
  <si>
    <t>优，100%</t>
  </si>
  <si>
    <t>经济效益指标</t>
  </si>
  <si>
    <t>指标1：合同价格不高于评审价格</t>
  </si>
  <si>
    <t>生态效益指标</t>
  </si>
  <si>
    <t>指标1：衣物洗涤抽样检测符合要求</t>
  </si>
  <si>
    <t>满意度指标</t>
  </si>
  <si>
    <t>服务对象满意度指标</t>
  </si>
  <si>
    <t>指标1：职工对食堂服务满意</t>
  </si>
  <si>
    <t>≥90分</t>
  </si>
  <si>
    <t>95分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</si>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</sst>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6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0" fontId="3" fillId="0" borderId="5" xfId="3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  <xf numFmtId="0" fontId="4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Normal="90" workbookViewId="0">
      <selection activeCell="A5" sqref="$A5:$XFD5"/>
    </sheetView>
  </sheetViews>
  <sheetFormatPr defaultColWidth="13.75" defaultRowHeight="14.25"/>
  <cols>
    <col min="1" max="1" width="5.25" style="1" customWidth="1"/>
    <col min="2" max="2" width="9.63333333333333" style="1" customWidth="1"/>
    <col min="3" max="3" width="14.6333333333333" style="1" customWidth="1"/>
    <col min="4" max="4" width="7.75" style="1" customWidth="1"/>
    <col min="5" max="5" width="15.6333333333333" style="1" customWidth="1"/>
    <col min="6" max="7" width="13.8833333333333" style="1" customWidth="1"/>
    <col min="8" max="8" width="9.63333333333333" style="1" customWidth="1"/>
    <col min="9" max="9" width="11.1333333333333" style="1" customWidth="1"/>
    <col min="10" max="16384" width="13.75" style="1"/>
  </cols>
  <sheetData>
    <row r="1" ht="22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7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7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7" customHeight="1" spans="1:10">
      <c r="A5" s="8" t="s">
        <v>8</v>
      </c>
      <c r="B5" s="9"/>
      <c r="C5" s="4"/>
      <c r="D5" s="5"/>
      <c r="E5" s="10" t="s">
        <v>9</v>
      </c>
      <c r="F5" s="10" t="s">
        <v>10</v>
      </c>
      <c r="G5" s="7" t="s">
        <v>11</v>
      </c>
      <c r="H5" s="7" t="s">
        <v>12</v>
      </c>
      <c r="I5" s="7" t="s">
        <v>13</v>
      </c>
      <c r="J5" s="7" t="s">
        <v>14</v>
      </c>
    </row>
    <row r="6" ht="27" customHeight="1" spans="1:10">
      <c r="A6" s="11"/>
      <c r="B6" s="12"/>
      <c r="C6" s="13" t="s">
        <v>15</v>
      </c>
      <c r="D6" s="14"/>
      <c r="E6" s="7">
        <f>SUM(E7:E9)</f>
        <v>685.439</v>
      </c>
      <c r="F6" s="7">
        <f t="shared" ref="F6:G6" si="0">SUM(F7:F9)</f>
        <v>633.069995</v>
      </c>
      <c r="G6" s="7">
        <f t="shared" si="0"/>
        <v>628.221715</v>
      </c>
      <c r="H6" s="7">
        <v>10</v>
      </c>
      <c r="I6" s="33">
        <f>G6/F6</f>
        <v>0.992341636725336</v>
      </c>
      <c r="J6" s="32">
        <f>H6*I6</f>
        <v>9.92341636725336</v>
      </c>
    </row>
    <row r="7" ht="27" customHeight="1" spans="1:10">
      <c r="A7" s="11"/>
      <c r="B7" s="12"/>
      <c r="C7" s="13" t="s">
        <v>16</v>
      </c>
      <c r="D7" s="14"/>
      <c r="E7" s="7">
        <v>685.439</v>
      </c>
      <c r="F7" s="10">
        <v>633.069995</v>
      </c>
      <c r="G7" s="7">
        <v>628.221715</v>
      </c>
      <c r="H7" s="35" t="s">
        <v>17</v>
      </c>
      <c r="I7" s="33">
        <f t="shared" ref="I7:I9" si="1">G7/F7</f>
        <v>0.992341636725336</v>
      </c>
      <c r="J7" s="7" t="s">
        <v>17</v>
      </c>
    </row>
    <row r="8" ht="27" customHeight="1" spans="1:10">
      <c r="A8" s="11"/>
      <c r="B8" s="12"/>
      <c r="C8" s="13" t="s">
        <v>18</v>
      </c>
      <c r="D8" s="14"/>
      <c r="E8" s="7"/>
      <c r="F8" s="10"/>
      <c r="G8" s="7"/>
      <c r="H8" s="7"/>
      <c r="I8" s="7"/>
      <c r="J8" s="7"/>
    </row>
    <row r="9" ht="27" customHeight="1" spans="1:10">
      <c r="A9" s="15"/>
      <c r="B9" s="16"/>
      <c r="C9" s="13" t="s">
        <v>19</v>
      </c>
      <c r="D9" s="14"/>
      <c r="E9" s="7"/>
      <c r="F9" s="10"/>
      <c r="G9" s="7"/>
      <c r="H9" s="7"/>
      <c r="I9" s="7"/>
      <c r="J9" s="7"/>
    </row>
    <row r="10" ht="27" customHeight="1" spans="1:10">
      <c r="A10" s="8" t="s">
        <v>20</v>
      </c>
      <c r="B10" s="9"/>
      <c r="C10" s="7" t="s">
        <v>21</v>
      </c>
      <c r="D10" s="7"/>
      <c r="E10" s="7"/>
      <c r="F10" s="7"/>
      <c r="G10" s="7" t="s">
        <v>22</v>
      </c>
      <c r="H10" s="7"/>
      <c r="I10" s="7"/>
      <c r="J10" s="7"/>
    </row>
    <row r="11" ht="164" customHeight="1" spans="1:10">
      <c r="A11" s="15"/>
      <c r="B11" s="16"/>
      <c r="C11" s="17" t="s">
        <v>23</v>
      </c>
      <c r="D11" s="18"/>
      <c r="E11" s="18"/>
      <c r="F11" s="19"/>
      <c r="G11" s="17" t="s">
        <v>24</v>
      </c>
      <c r="H11" s="18"/>
      <c r="I11" s="18"/>
      <c r="J11" s="19"/>
    </row>
    <row r="12" ht="30" customHeight="1" spans="1:10">
      <c r="A12" s="7" t="s">
        <v>25</v>
      </c>
      <c r="B12" s="10" t="s">
        <v>26</v>
      </c>
      <c r="C12" s="7" t="s">
        <v>27</v>
      </c>
      <c r="D12" s="7" t="s">
        <v>28</v>
      </c>
      <c r="E12" s="7"/>
      <c r="F12" s="10" t="s">
        <v>29</v>
      </c>
      <c r="G12" s="7" t="s">
        <v>30</v>
      </c>
      <c r="H12" s="7" t="s">
        <v>12</v>
      </c>
      <c r="I12" s="7" t="s">
        <v>14</v>
      </c>
      <c r="J12" s="7" t="s">
        <v>31</v>
      </c>
    </row>
    <row r="13" ht="65" customHeight="1" spans="1:10">
      <c r="A13" s="7"/>
      <c r="B13" s="7" t="s">
        <v>32</v>
      </c>
      <c r="C13" s="20" t="s">
        <v>33</v>
      </c>
      <c r="D13" s="21" t="s">
        <v>34</v>
      </c>
      <c r="E13" s="21"/>
      <c r="F13" s="7" t="s">
        <v>35</v>
      </c>
      <c r="G13" s="7" t="s">
        <v>35</v>
      </c>
      <c r="H13" s="7">
        <v>5</v>
      </c>
      <c r="I13" s="7">
        <v>5</v>
      </c>
      <c r="J13" s="34"/>
    </row>
    <row r="14" ht="58" customHeight="1" spans="1:10">
      <c r="A14" s="7"/>
      <c r="B14" s="7"/>
      <c r="C14" s="22"/>
      <c r="D14" s="23" t="s">
        <v>36</v>
      </c>
      <c r="E14" s="24"/>
      <c r="F14" s="25" t="s">
        <v>37</v>
      </c>
      <c r="G14" s="25" t="s">
        <v>37</v>
      </c>
      <c r="H14" s="7">
        <v>5</v>
      </c>
      <c r="I14" s="7">
        <v>5</v>
      </c>
      <c r="J14" s="7"/>
    </row>
    <row r="15" ht="58" customHeight="1" spans="1:10">
      <c r="A15" s="7"/>
      <c r="B15" s="7"/>
      <c r="C15" s="7" t="s">
        <v>38</v>
      </c>
      <c r="D15" s="21" t="s">
        <v>39</v>
      </c>
      <c r="E15" s="21"/>
      <c r="F15" s="36" t="s">
        <v>40</v>
      </c>
      <c r="G15" s="26">
        <v>0.9</v>
      </c>
      <c r="H15" s="7">
        <v>10</v>
      </c>
      <c r="I15" s="7">
        <v>10</v>
      </c>
      <c r="J15" s="7"/>
    </row>
    <row r="16" ht="48" customHeight="1" spans="1:10">
      <c r="A16" s="7"/>
      <c r="B16" s="7"/>
      <c r="C16" s="7"/>
      <c r="D16" s="21" t="s">
        <v>41</v>
      </c>
      <c r="E16" s="21"/>
      <c r="F16" s="27" t="s">
        <v>42</v>
      </c>
      <c r="G16" s="26">
        <v>1</v>
      </c>
      <c r="H16" s="7">
        <v>10</v>
      </c>
      <c r="I16" s="7">
        <v>10</v>
      </c>
      <c r="J16" s="7"/>
    </row>
    <row r="17" ht="48" customHeight="1" spans="1:10">
      <c r="A17" s="7"/>
      <c r="B17" s="7"/>
      <c r="C17" s="7" t="s">
        <v>43</v>
      </c>
      <c r="D17" s="21" t="s">
        <v>44</v>
      </c>
      <c r="E17" s="21"/>
      <c r="F17" s="27" t="s">
        <v>45</v>
      </c>
      <c r="G17" s="7" t="s">
        <v>45</v>
      </c>
      <c r="H17" s="7">
        <v>10</v>
      </c>
      <c r="I17" s="7">
        <v>10</v>
      </c>
      <c r="J17" s="7"/>
    </row>
    <row r="18" ht="48" customHeight="1" spans="1:10">
      <c r="A18" s="7"/>
      <c r="B18" s="28" t="s">
        <v>46</v>
      </c>
      <c r="C18" s="7" t="s">
        <v>47</v>
      </c>
      <c r="D18" s="21" t="s">
        <v>48</v>
      </c>
      <c r="E18" s="21"/>
      <c r="F18" s="27" t="s">
        <v>49</v>
      </c>
      <c r="G18" s="7" t="s">
        <v>50</v>
      </c>
      <c r="H18" s="7">
        <v>10</v>
      </c>
      <c r="I18" s="7">
        <v>10</v>
      </c>
      <c r="J18" s="7"/>
    </row>
    <row r="19" ht="48" customHeight="1" spans="1:10">
      <c r="A19" s="7"/>
      <c r="B19" s="28" t="s">
        <v>51</v>
      </c>
      <c r="C19" s="7" t="s">
        <v>52</v>
      </c>
      <c r="D19" s="21" t="s">
        <v>53</v>
      </c>
      <c r="E19" s="21"/>
      <c r="F19" s="7" t="s">
        <v>54</v>
      </c>
      <c r="G19" s="7" t="s">
        <v>54</v>
      </c>
      <c r="H19" s="7">
        <v>10</v>
      </c>
      <c r="I19" s="7">
        <v>9</v>
      </c>
      <c r="J19" s="7"/>
    </row>
    <row r="20" ht="48" customHeight="1" spans="1:10">
      <c r="A20" s="7"/>
      <c r="B20" s="29"/>
      <c r="C20" s="7" t="s">
        <v>55</v>
      </c>
      <c r="D20" s="21" t="s">
        <v>56</v>
      </c>
      <c r="E20" s="21"/>
      <c r="F20" s="7" t="s">
        <v>54</v>
      </c>
      <c r="G20" s="7" t="s">
        <v>54</v>
      </c>
      <c r="H20" s="7">
        <v>10</v>
      </c>
      <c r="I20" s="7">
        <v>9</v>
      </c>
      <c r="J20" s="7"/>
    </row>
    <row r="21" ht="48" customHeight="1" spans="1:10">
      <c r="A21" s="7"/>
      <c r="B21" s="30"/>
      <c r="C21" s="7" t="s">
        <v>57</v>
      </c>
      <c r="D21" s="21" t="s">
        <v>58</v>
      </c>
      <c r="E21" s="21"/>
      <c r="F21" s="7" t="s">
        <v>54</v>
      </c>
      <c r="G21" s="7" t="s">
        <v>54</v>
      </c>
      <c r="H21" s="7">
        <v>10</v>
      </c>
      <c r="I21" s="7">
        <v>9</v>
      </c>
      <c r="J21" s="7"/>
    </row>
    <row r="22" ht="48" customHeight="1" spans="1:10">
      <c r="A22" s="7"/>
      <c r="B22" s="7" t="s">
        <v>59</v>
      </c>
      <c r="C22" s="7" t="s">
        <v>60</v>
      </c>
      <c r="D22" s="21" t="s">
        <v>61</v>
      </c>
      <c r="E22" s="21"/>
      <c r="F22" s="25" t="s">
        <v>62</v>
      </c>
      <c r="G22" s="31" t="s">
        <v>63</v>
      </c>
      <c r="H22" s="7">
        <v>10</v>
      </c>
      <c r="I22" s="7">
        <v>9</v>
      </c>
      <c r="J22" s="7"/>
    </row>
    <row r="23" ht="37" customHeight="1" spans="1:10">
      <c r="A23" s="4" t="s">
        <v>64</v>
      </c>
      <c r="B23" s="6"/>
      <c r="C23" s="6"/>
      <c r="D23" s="6"/>
      <c r="E23" s="6"/>
      <c r="F23" s="6"/>
      <c r="G23" s="5"/>
      <c r="H23" s="32">
        <f>SUM(H13:H22)+H6</f>
        <v>100</v>
      </c>
      <c r="I23" s="32">
        <f>SUM(I13:I22)+J6</f>
        <v>95.9234163672534</v>
      </c>
      <c r="J23" s="7"/>
    </row>
  </sheetData>
  <mergeCells count="35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G23"/>
    <mergeCell ref="A12:A22"/>
    <mergeCell ref="B13:B17"/>
    <mergeCell ref="B19:B21"/>
    <mergeCell ref="C13:C14"/>
    <mergeCell ref="C15:C16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Jicaike-User</cp:lastModifiedBy>
  <dcterms:created xsi:type="dcterms:W3CDTF">2015-06-05T18:17:00Z</dcterms:created>
  <cp:lastPrinted>2020-12-27T12:06:00Z</cp:lastPrinted>
  <dcterms:modified xsi:type="dcterms:W3CDTF">2025-08-20T07:06:11Z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070F714615EC46D3BE8E28AE4850FC11_12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