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财政支出项目事前评估评分指标体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<sst xmlns="http://schemas.openxmlformats.org/spreadsheetml/2006/main" count="85" uniqueCount="70">
  <si>
    <t>项目支出绩效自评表</t>
  </si>
  <si>
    <t>（  2024 年度）</t>
  </si>
  <si>
    <t>项目名称</t>
  </si>
  <si>
    <t>安全运行经费</t>
  </si>
  <si>
    <t>主管部门</t>
  </si>
  <si>
    <t>北京市社会福利事务管理中心</t>
  </si>
  <si>
    <t>实施单位</t>
  </si>
  <si>
    <t>北京市第二社会福利院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</si>
  <si>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</si>
  <si>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</si>
  <si>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</si>
  <si>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</si>
  <si>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</si>
  <si>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</si>
  <si>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</si>
  <si>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</si>
  <si>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</si>
  <si>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</si>
  <si>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</si>
  <si>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</si>
  <si>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</si>
  <si>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</si>
  <si>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</si>
  <si>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用于支持机构内正常运转支出，包括安全运行支出等。
1.为确保安全各项工作落实到位，对安全设施设备进行更新购置维护；建筑设施电消检每年1次，油烟机定期清理6次；安全演练、培训2次；防火除草，开展垃圾、杂草、杂物清理等工作；清掏管线等安全保卫事项。
2.全面提升全院在职职工的岗位技能，不断强化技术服务水平和保障能力，全面疏解广大在岗职工的精神压力和心理压力。
3.确保我院冬季供暖季温度达到规定标准，保障休养员休养温度适宜。
4.用于内部控制手册构建、复检等工作开展，完善制度修订，避免税收等各类风险发生，规范财务工作流程，确保财务软件顺利运转。
5.对档案材料进行规范整理，提高档案整理水平和质量，强化档案信息安全，对各类档案进行电子化整合。</t>
  </si>
  <si>
    <t xml:space="preserve">该项目完成预期绩效目标，确保机构内运行正常：
1.确保了我院工作秩序顺利开展，创造了良好的工作、生活环境，各项安全工作顺利完成。
2.全面提升了全院在职职工的岗位技能，不断强化技术服务水平和保障能力，全面疏解广大在岗职工的精神压力和心理压力。
3.保障全院正常供暖。
4.完成我院内控手册复审等相关财务工作。
5.规范了档案管理，提高了档案服务质量和水平，强化档案信息安全风险以信息化手段提升档案管理质量，便于后期档案查阅。
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</si>
  <si>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</si>
  <si>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</si>
  <si>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</si>
  <si>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</si>
  <si>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</si>
  <si>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</si>
  <si>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</si>
  <si>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</si>
  <si>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</si>
  <si>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指标1：组织开展各项安全保障相关工作</t>
  </si>
  <si>
    <t>≥10场次</t>
  </si>
  <si>
    <t>10场次</t>
  </si>
  <si>
    <t>指标2：冬季供暖达到相关天数</t>
  </si>
  <si>
    <t>=5月</t>
  </si>
  <si>
    <t>5月</t>
  </si>
  <si>
    <t>指标3：组织全体专业技能人员开展岗位技能培训</t>
  </si>
  <si>
    <t>≥185人次</t>
  </si>
  <si>
    <t>年初设定全员参与，由于工作安排无法全员参与，则进行了调整</t>
  </si>
  <si>
    <t>指标4：开展内控复检工作</t>
  </si>
  <si>
    <t>1次</t>
  </si>
  <si>
    <t>指标5：专用设备设施维护保障，垃圾清理清运及防汛管线清淤，锅炉房、监控系统及监控设备设施更新、网络安全等级保护保障，更新购置安全设施、清洗油烟机、安全演练、培训、宣传保障，基础运行保障，税审及财务软件维护，职工伙食费</t>
  </si>
  <si>
    <t>7项</t>
  </si>
  <si>
    <t>质量指标</t>
  </si>
  <si>
    <t>指标1：安全设备设施更新、油烟机、杂草、杂物清理，管线清掏等工作履约达到标准</t>
  </si>
  <si>
    <t>90分</t>
  </si>
  <si>
    <t>时效指标</t>
  </si>
  <si>
    <t>指标1：档案材料规范每年续时完成</t>
  </si>
  <si>
    <t>成本指标</t>
  </si>
  <si>
    <t>经济成本指标</t>
  </si>
  <si>
    <t>指标1：业务保障</t>
  </si>
  <si>
    <t>553.584901万元</t>
  </si>
  <si>
    <t>指标1：支付价格不超评审价格</t>
  </si>
  <si>
    <t>≤90</t>
  </si>
  <si>
    <t>效益指标</t>
  </si>
  <si>
    <t>社会效益指标</t>
  </si>
  <si>
    <t>指标1：院区内无垃圾残留，无杂草丛生，杂物清理及时，休养环境优美</t>
  </si>
  <si>
    <t>指标2：保障工作正常运转</t>
  </si>
  <si>
    <t>优，100%</t>
  </si>
  <si>
    <t>满意度指标</t>
  </si>
  <si>
    <t>服务对象满意度指标</t>
  </si>
  <si>
    <t>指标1：工作环境优美</t>
  </si>
  <si>
    <t>≥90分</t>
  </si>
  <si>
    <t>95分</t>
  </si>
  <si>
    <t>指标2：达到冬季供暖室内室温要求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</si>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</sst>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6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0" borderId="0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10" fontId="3" fillId="0" borderId="5" xfId="3" applyNumberFormat="1" applyFont="1" applyBorder="1" applyAlignment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Normal="100" workbookViewId="0">
      <selection activeCell="A5" sqref="$A5:$XFD5"/>
    </sheetView>
  </sheetViews>
  <sheetFormatPr defaultColWidth="13.75" defaultRowHeight="14.25"/>
  <cols>
    <col min="1" max="1" width="5.25" style="2" customWidth="1"/>
    <col min="2" max="2" width="9.63333333333333" style="2" customWidth="1"/>
    <col min="3" max="3" width="14.6333333333333" style="2" customWidth="1"/>
    <col min="4" max="4" width="10.825" style="2" customWidth="1"/>
    <col min="5" max="5" width="22.1833333333333" style="2" customWidth="1"/>
    <col min="6" max="7" width="13.8833333333333" style="2" customWidth="1"/>
    <col min="8" max="8" width="8.25" style="2" customWidth="1"/>
    <col min="9" max="9" width="8.66666666666667" style="2" customWidth="1"/>
    <col min="10" max="10" width="18.5333333333333" style="2" customWidth="1"/>
    <col min="11" max="16384" width="13.75" style="2"/>
  </cols>
  <sheetData>
    <row r="1" ht="22.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2.7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2.7" customHeight="1" spans="1:10">
      <c r="A3" s="5" t="s">
        <v>2</v>
      </c>
      <c r="B3" s="6"/>
      <c r="C3" s="5" t="s">
        <v>3</v>
      </c>
      <c r="D3" s="7"/>
      <c r="E3" s="7"/>
      <c r="F3" s="7"/>
      <c r="G3" s="7"/>
      <c r="H3" s="7"/>
      <c r="I3" s="7"/>
      <c r="J3" s="6"/>
    </row>
    <row r="4" ht="22.7" customHeight="1" spans="1:10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6"/>
    </row>
    <row r="5" ht="22.7" customHeight="1" spans="1:10">
      <c r="A5" s="9" t="s">
        <v>8</v>
      </c>
      <c r="B5" s="10"/>
      <c r="C5" s="5"/>
      <c r="D5" s="6"/>
      <c r="E5" s="11" t="s">
        <v>9</v>
      </c>
      <c r="F5" s="11" t="s">
        <v>10</v>
      </c>
      <c r="G5" s="8" t="s">
        <v>11</v>
      </c>
      <c r="H5" s="8" t="s">
        <v>12</v>
      </c>
      <c r="I5" s="8" t="s">
        <v>13</v>
      </c>
      <c r="J5" s="8" t="s">
        <v>14</v>
      </c>
    </row>
    <row r="6" ht="22.7" customHeight="1" spans="1:10">
      <c r="A6" s="12"/>
      <c r="B6" s="13"/>
      <c r="C6" s="14" t="s">
        <v>15</v>
      </c>
      <c r="D6" s="15"/>
      <c r="E6" s="8">
        <v>553.584901</v>
      </c>
      <c r="F6" s="8">
        <f>F7+F8+F9</f>
        <v>464.485555</v>
      </c>
      <c r="G6" s="8">
        <f>G7+G8+G9</f>
        <v>464.485555</v>
      </c>
      <c r="H6" s="8">
        <v>10</v>
      </c>
      <c r="I6" s="40">
        <f>G6/F6</f>
        <v>1</v>
      </c>
      <c r="J6" s="39">
        <f>H6*I6</f>
        <v>10</v>
      </c>
    </row>
    <row r="7" ht="22.7" customHeight="1" spans="1:10">
      <c r="A7" s="12"/>
      <c r="B7" s="13"/>
      <c r="C7" s="14" t="s">
        <v>16</v>
      </c>
      <c r="D7" s="15"/>
      <c r="E7" s="8">
        <v>450.096901</v>
      </c>
      <c r="F7" s="11">
        <v>450.096901</v>
      </c>
      <c r="G7" s="8">
        <v>450.096901</v>
      </c>
      <c r="H7" s="41" t="s">
        <v>17</v>
      </c>
      <c r="I7" s="40">
        <f t="shared" ref="I7:I9" si="0">G7/F7</f>
        <v>1</v>
      </c>
      <c r="J7" s="39" t="s">
        <v>17</v>
      </c>
    </row>
    <row r="8" ht="22.7" customHeight="1" spans="1:10">
      <c r="A8" s="12"/>
      <c r="B8" s="13"/>
      <c r="C8" s="14" t="s">
        <v>18</v>
      </c>
      <c r="D8" s="15"/>
      <c r="E8" s="8"/>
      <c r="F8" s="11"/>
      <c r="G8" s="8"/>
      <c r="H8" s="8"/>
      <c r="I8" s="40"/>
      <c r="J8" s="39"/>
    </row>
    <row r="9" ht="22.7" customHeight="1" spans="1:10">
      <c r="A9" s="16"/>
      <c r="B9" s="17"/>
      <c r="C9" s="14" t="s">
        <v>19</v>
      </c>
      <c r="D9" s="15"/>
      <c r="E9" s="8">
        <v>103.488</v>
      </c>
      <c r="F9" s="11">
        <v>14.388654</v>
      </c>
      <c r="G9" s="11">
        <v>14.388654</v>
      </c>
      <c r="H9" s="8" t="s">
        <v>17</v>
      </c>
      <c r="I9" s="40">
        <f t="shared" si="0"/>
        <v>1</v>
      </c>
      <c r="J9" s="39" t="s">
        <v>17</v>
      </c>
    </row>
    <row r="10" ht="22.7" customHeight="1" spans="1:10">
      <c r="A10" s="9" t="s">
        <v>20</v>
      </c>
      <c r="B10" s="10"/>
      <c r="C10" s="8" t="s">
        <v>21</v>
      </c>
      <c r="D10" s="8"/>
      <c r="E10" s="8"/>
      <c r="F10" s="8"/>
      <c r="G10" s="8" t="s">
        <v>22</v>
      </c>
      <c r="H10" s="8"/>
      <c r="I10" s="8"/>
      <c r="J10" s="8"/>
    </row>
    <row r="11" ht="234" customHeight="1" spans="1:10">
      <c r="A11" s="16"/>
      <c r="B11" s="17"/>
      <c r="C11" s="18" t="s">
        <v>23</v>
      </c>
      <c r="D11" s="19"/>
      <c r="E11" s="19"/>
      <c r="F11" s="20"/>
      <c r="G11" s="18" t="s">
        <v>24</v>
      </c>
      <c r="H11" s="19"/>
      <c r="I11" s="19"/>
      <c r="J11" s="20"/>
    </row>
    <row r="12" ht="30" customHeight="1" spans="1:10">
      <c r="A12" s="8" t="s">
        <v>25</v>
      </c>
      <c r="B12" s="11" t="s">
        <v>26</v>
      </c>
      <c r="C12" s="8" t="s">
        <v>27</v>
      </c>
      <c r="D12" s="8" t="s">
        <v>28</v>
      </c>
      <c r="E12" s="8"/>
      <c r="F12" s="11" t="s">
        <v>29</v>
      </c>
      <c r="G12" s="8" t="s">
        <v>30</v>
      </c>
      <c r="H12" s="8" t="s">
        <v>12</v>
      </c>
      <c r="I12" s="8" t="s">
        <v>14</v>
      </c>
      <c r="J12" s="8" t="s">
        <v>31</v>
      </c>
    </row>
    <row r="13" ht="51" customHeight="1" spans="1:10">
      <c r="A13" s="8"/>
      <c r="B13" s="8" t="s">
        <v>32</v>
      </c>
      <c r="C13" s="21" t="s">
        <v>33</v>
      </c>
      <c r="D13" s="22" t="s">
        <v>34</v>
      </c>
      <c r="E13" s="22"/>
      <c r="F13" s="23" t="s">
        <v>35</v>
      </c>
      <c r="G13" s="24" t="s">
        <v>36</v>
      </c>
      <c r="H13" s="24">
        <v>5</v>
      </c>
      <c r="I13" s="24">
        <v>5</v>
      </c>
      <c r="J13" s="24"/>
    </row>
    <row r="14" ht="47" customHeight="1" spans="1:10">
      <c r="A14" s="8"/>
      <c r="B14" s="8"/>
      <c r="C14" s="25"/>
      <c r="D14" s="22" t="s">
        <v>37</v>
      </c>
      <c r="E14" s="22"/>
      <c r="F14" s="23" t="s">
        <v>38</v>
      </c>
      <c r="G14" s="24" t="s">
        <v>39</v>
      </c>
      <c r="H14" s="24">
        <v>5</v>
      </c>
      <c r="I14" s="24">
        <v>5</v>
      </c>
      <c r="J14" s="24"/>
    </row>
    <row r="15" s="1" customFormat="1" ht="63" customHeight="1" spans="1:10">
      <c r="A15" s="8"/>
      <c r="B15" s="8"/>
      <c r="C15" s="25"/>
      <c r="D15" s="22" t="s">
        <v>40</v>
      </c>
      <c r="E15" s="22"/>
      <c r="F15" s="23" t="s">
        <v>41</v>
      </c>
      <c r="G15" s="26">
        <v>112</v>
      </c>
      <c r="H15" s="26">
        <v>5</v>
      </c>
      <c r="I15" s="26">
        <v>3</v>
      </c>
      <c r="J15" s="24" t="s">
        <v>42</v>
      </c>
    </row>
    <row r="16" ht="51" customHeight="1" spans="1:10">
      <c r="A16" s="8"/>
      <c r="B16" s="8"/>
      <c r="C16" s="25"/>
      <c r="D16" s="22" t="s">
        <v>43</v>
      </c>
      <c r="E16" s="22"/>
      <c r="F16" s="23" t="s">
        <v>44</v>
      </c>
      <c r="G16" s="24" t="s">
        <v>44</v>
      </c>
      <c r="H16" s="24">
        <v>5</v>
      </c>
      <c r="I16" s="24">
        <v>5</v>
      </c>
      <c r="J16" s="24"/>
    </row>
    <row r="17" ht="98" customHeight="1" spans="1:10">
      <c r="A17" s="8"/>
      <c r="B17" s="8"/>
      <c r="C17" s="27"/>
      <c r="D17" s="28" t="s">
        <v>45</v>
      </c>
      <c r="E17" s="29"/>
      <c r="F17" s="30" t="s">
        <v>46</v>
      </c>
      <c r="G17" s="30" t="s">
        <v>46</v>
      </c>
      <c r="H17" s="8">
        <v>6</v>
      </c>
      <c r="I17" s="8">
        <v>6</v>
      </c>
      <c r="J17" s="8"/>
    </row>
    <row r="18" ht="63" customHeight="1" spans="1:10">
      <c r="A18" s="8"/>
      <c r="B18" s="8"/>
      <c r="C18" s="8" t="s">
        <v>47</v>
      </c>
      <c r="D18" s="31" t="s">
        <v>48</v>
      </c>
      <c r="E18" s="31"/>
      <c r="F18" s="30" t="s">
        <v>49</v>
      </c>
      <c r="G18" s="8" t="s">
        <v>49</v>
      </c>
      <c r="H18" s="8">
        <v>7</v>
      </c>
      <c r="I18" s="8">
        <v>7</v>
      </c>
      <c r="J18" s="8"/>
    </row>
    <row r="19" ht="51" customHeight="1" spans="1:10">
      <c r="A19" s="8"/>
      <c r="B19" s="8"/>
      <c r="C19" s="8" t="s">
        <v>50</v>
      </c>
      <c r="D19" s="31" t="s">
        <v>51</v>
      </c>
      <c r="E19" s="31"/>
      <c r="F19" s="32" t="s">
        <v>49</v>
      </c>
      <c r="G19" s="8" t="s">
        <v>49</v>
      </c>
      <c r="H19" s="8">
        <v>7</v>
      </c>
      <c r="I19" s="8">
        <v>7</v>
      </c>
      <c r="J19" s="8"/>
    </row>
    <row r="20" ht="41" customHeight="1" spans="1:10">
      <c r="A20" s="8"/>
      <c r="B20" s="33" t="s">
        <v>52</v>
      </c>
      <c r="C20" s="33" t="s">
        <v>53</v>
      </c>
      <c r="D20" s="31" t="s">
        <v>54</v>
      </c>
      <c r="E20" s="31"/>
      <c r="F20" s="34" t="s">
        <v>55</v>
      </c>
      <c r="G20" s="8" t="s">
        <v>55</v>
      </c>
      <c r="H20" s="8">
        <v>5</v>
      </c>
      <c r="I20" s="8">
        <v>5</v>
      </c>
      <c r="J20" s="8"/>
    </row>
    <row r="21" ht="46" customHeight="1" spans="1:10">
      <c r="A21" s="8"/>
      <c r="B21" s="35"/>
      <c r="C21" s="35"/>
      <c r="D21" s="31" t="s">
        <v>56</v>
      </c>
      <c r="E21" s="31"/>
      <c r="F21" s="30" t="s">
        <v>57</v>
      </c>
      <c r="G21" s="36">
        <v>90</v>
      </c>
      <c r="H21" s="8">
        <v>5</v>
      </c>
      <c r="I21" s="8">
        <v>5</v>
      </c>
      <c r="J21" s="8"/>
    </row>
    <row r="22" ht="56" customHeight="1" spans="1:10">
      <c r="A22" s="8"/>
      <c r="B22" s="8" t="s">
        <v>58</v>
      </c>
      <c r="C22" s="8" t="s">
        <v>59</v>
      </c>
      <c r="D22" s="31" t="s">
        <v>60</v>
      </c>
      <c r="E22" s="31"/>
      <c r="F22" s="30" t="s">
        <v>49</v>
      </c>
      <c r="G22" s="8">
        <v>90</v>
      </c>
      <c r="H22" s="8">
        <v>15</v>
      </c>
      <c r="I22" s="8">
        <v>14</v>
      </c>
      <c r="J22" s="8"/>
    </row>
    <row r="23" ht="41" customHeight="1" spans="1:10">
      <c r="A23" s="8"/>
      <c r="B23" s="8"/>
      <c r="C23" s="8"/>
      <c r="D23" s="31" t="s">
        <v>61</v>
      </c>
      <c r="E23" s="31"/>
      <c r="F23" s="8" t="s">
        <v>62</v>
      </c>
      <c r="G23" s="8" t="s">
        <v>62</v>
      </c>
      <c r="H23" s="8">
        <v>15</v>
      </c>
      <c r="I23" s="8">
        <v>14</v>
      </c>
      <c r="J23" s="8"/>
    </row>
    <row r="24" ht="51" customHeight="1" spans="1:10">
      <c r="A24" s="8"/>
      <c r="B24" s="37" t="s">
        <v>63</v>
      </c>
      <c r="C24" s="37" t="s">
        <v>64</v>
      </c>
      <c r="D24" s="22" t="s">
        <v>65</v>
      </c>
      <c r="E24" s="22"/>
      <c r="F24" s="26" t="s">
        <v>66</v>
      </c>
      <c r="G24" s="24" t="s">
        <v>67</v>
      </c>
      <c r="H24" s="24">
        <v>5</v>
      </c>
      <c r="I24" s="24">
        <v>4</v>
      </c>
      <c r="J24" s="24"/>
    </row>
    <row r="25" ht="36" customHeight="1" spans="1:10">
      <c r="A25" s="8"/>
      <c r="B25" s="38"/>
      <c r="C25" s="38"/>
      <c r="D25" s="22" t="s">
        <v>68</v>
      </c>
      <c r="E25" s="22"/>
      <c r="F25" s="26" t="s">
        <v>66</v>
      </c>
      <c r="G25" s="36" t="s">
        <v>67</v>
      </c>
      <c r="H25" s="24">
        <v>5</v>
      </c>
      <c r="I25" s="24">
        <v>4</v>
      </c>
      <c r="J25" s="24"/>
    </row>
    <row r="26" ht="33" customHeight="1" spans="1:10">
      <c r="A26" s="5" t="s">
        <v>69</v>
      </c>
      <c r="B26" s="7"/>
      <c r="C26" s="7"/>
      <c r="D26" s="7"/>
      <c r="E26" s="7"/>
      <c r="F26" s="7"/>
      <c r="G26" s="6"/>
      <c r="H26" s="39">
        <f>SUM(H13:H25)+H6</f>
        <v>100</v>
      </c>
      <c r="I26" s="39">
        <f>SUM(I13:I25)+J6</f>
        <v>94</v>
      </c>
      <c r="J26" s="8"/>
    </row>
  </sheetData>
  <mergeCells count="42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C10:F10"/>
    <mergeCell ref="G10:J10"/>
    <mergeCell ref="C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26:G26"/>
    <mergeCell ref="A12:A25"/>
    <mergeCell ref="B13:B19"/>
    <mergeCell ref="B20:B21"/>
    <mergeCell ref="B22:B23"/>
    <mergeCell ref="B24:B25"/>
    <mergeCell ref="C13:C17"/>
    <mergeCell ref="C20:C21"/>
    <mergeCell ref="C22:C23"/>
    <mergeCell ref="C24:C25"/>
    <mergeCell ref="A5:B9"/>
    <mergeCell ref="A10:B11"/>
  </mergeCells>
  <pageMargins left="0.708661417322835" right="0.708661417322835" top="0.748031496062992" bottom="0.748031496062992" header="0.31496062992126" footer="0.31496062992126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Jicaike-User</cp:lastModifiedBy>
  <dcterms:created xsi:type="dcterms:W3CDTF">2015-06-05T18:17:00Z</dcterms:created>
  <cp:lastPrinted>2020-12-27T12:06:00Z</cp:lastPrinted>
  <dcterms:modified xsi:type="dcterms:W3CDTF">2025-08-20T07:05:55Z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070F714615EC46D3BE8E28AE4850FC11_12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